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Arkusz1" sheetId="1" r:id="rId1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6" i="1" l="1"/>
  <c r="F185" i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6" i="1"/>
  <c r="F7" i="1"/>
  <c r="I7" i="1" s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30" i="1"/>
  <c r="I30" i="1" s="1"/>
  <c r="F31" i="1"/>
  <c r="I31" i="1" s="1"/>
  <c r="F32" i="1"/>
  <c r="I32" i="1" s="1"/>
  <c r="F33" i="1"/>
  <c r="I33" i="1" s="1"/>
  <c r="F34" i="1"/>
  <c r="I34" i="1" s="1"/>
  <c r="F35" i="1"/>
  <c r="I35" i="1" s="1"/>
  <c r="F36" i="1"/>
  <c r="I36" i="1" s="1"/>
  <c r="F37" i="1"/>
  <c r="I37" i="1" s="1"/>
  <c r="F38" i="1"/>
  <c r="I38" i="1" s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I45" i="1" s="1"/>
  <c r="F46" i="1"/>
  <c r="I46" i="1" s="1"/>
  <c r="F47" i="1"/>
  <c r="I47" i="1" s="1"/>
  <c r="F48" i="1"/>
  <c r="I48" i="1" s="1"/>
  <c r="F49" i="1"/>
  <c r="I49" i="1" s="1"/>
  <c r="F50" i="1"/>
  <c r="I50" i="1" s="1"/>
  <c r="F51" i="1"/>
  <c r="I51" i="1" s="1"/>
  <c r="F52" i="1"/>
  <c r="I52" i="1" s="1"/>
  <c r="F53" i="1"/>
  <c r="I53" i="1" s="1"/>
  <c r="F54" i="1"/>
  <c r="I54" i="1" s="1"/>
  <c r="F55" i="1"/>
  <c r="I55" i="1" s="1"/>
  <c r="F56" i="1"/>
  <c r="I56" i="1" s="1"/>
  <c r="F57" i="1"/>
  <c r="I57" i="1" s="1"/>
  <c r="F58" i="1"/>
  <c r="I58" i="1" s="1"/>
  <c r="F59" i="1"/>
  <c r="I59" i="1" s="1"/>
  <c r="F60" i="1"/>
  <c r="I60" i="1" s="1"/>
  <c r="F61" i="1"/>
  <c r="I61" i="1" s="1"/>
  <c r="F62" i="1"/>
  <c r="I62" i="1" s="1"/>
  <c r="F63" i="1"/>
  <c r="I63" i="1" s="1"/>
  <c r="F64" i="1"/>
  <c r="I64" i="1" s="1"/>
  <c r="F65" i="1"/>
  <c r="I65" i="1" s="1"/>
  <c r="F66" i="1"/>
  <c r="I66" i="1" s="1"/>
  <c r="F67" i="1"/>
  <c r="I67" i="1" s="1"/>
  <c r="F68" i="1"/>
  <c r="I68" i="1" s="1"/>
  <c r="F69" i="1"/>
  <c r="I69" i="1" s="1"/>
  <c r="F70" i="1"/>
  <c r="I70" i="1" s="1"/>
  <c r="F71" i="1"/>
  <c r="I71" i="1" s="1"/>
  <c r="F72" i="1"/>
  <c r="I72" i="1" s="1"/>
  <c r="F73" i="1"/>
  <c r="I73" i="1" s="1"/>
  <c r="F74" i="1"/>
  <c r="I74" i="1" s="1"/>
  <c r="F75" i="1"/>
  <c r="I75" i="1" s="1"/>
  <c r="F76" i="1"/>
  <c r="I76" i="1" s="1"/>
  <c r="F77" i="1"/>
  <c r="I77" i="1" s="1"/>
  <c r="F78" i="1"/>
  <c r="I78" i="1" s="1"/>
  <c r="F79" i="1"/>
  <c r="I79" i="1" s="1"/>
  <c r="F80" i="1"/>
  <c r="I80" i="1" s="1"/>
  <c r="F81" i="1"/>
  <c r="I81" i="1" s="1"/>
  <c r="F82" i="1"/>
  <c r="I82" i="1" s="1"/>
  <c r="F83" i="1"/>
  <c r="I83" i="1" s="1"/>
  <c r="F84" i="1"/>
  <c r="I84" i="1" s="1"/>
  <c r="F85" i="1"/>
  <c r="I85" i="1" s="1"/>
  <c r="F86" i="1"/>
  <c r="I86" i="1" s="1"/>
  <c r="F87" i="1"/>
  <c r="I87" i="1" s="1"/>
  <c r="F88" i="1"/>
  <c r="I88" i="1" s="1"/>
  <c r="F89" i="1"/>
  <c r="I89" i="1" s="1"/>
  <c r="F90" i="1"/>
  <c r="I90" i="1" s="1"/>
  <c r="F91" i="1"/>
  <c r="I91" i="1" s="1"/>
  <c r="F92" i="1"/>
  <c r="I92" i="1" s="1"/>
  <c r="F93" i="1"/>
  <c r="I93" i="1" s="1"/>
  <c r="F94" i="1"/>
  <c r="I94" i="1" s="1"/>
  <c r="F95" i="1"/>
  <c r="I95" i="1" s="1"/>
  <c r="F96" i="1"/>
  <c r="I96" i="1" s="1"/>
  <c r="F97" i="1"/>
  <c r="I97" i="1" s="1"/>
  <c r="F98" i="1"/>
  <c r="I98" i="1" s="1"/>
  <c r="F99" i="1"/>
  <c r="I99" i="1" s="1"/>
  <c r="F100" i="1"/>
  <c r="I100" i="1" s="1"/>
  <c r="F101" i="1"/>
  <c r="I101" i="1" s="1"/>
  <c r="F102" i="1"/>
  <c r="I102" i="1" s="1"/>
  <c r="F103" i="1"/>
  <c r="I103" i="1" s="1"/>
  <c r="F104" i="1"/>
  <c r="I104" i="1" s="1"/>
  <c r="F105" i="1"/>
  <c r="I105" i="1" s="1"/>
  <c r="F106" i="1"/>
  <c r="I106" i="1" s="1"/>
  <c r="F107" i="1"/>
  <c r="I107" i="1" s="1"/>
  <c r="F108" i="1"/>
  <c r="I108" i="1" s="1"/>
  <c r="F109" i="1"/>
  <c r="I109" i="1" s="1"/>
  <c r="F110" i="1"/>
  <c r="I110" i="1" s="1"/>
  <c r="F111" i="1"/>
  <c r="I111" i="1" s="1"/>
  <c r="F112" i="1"/>
  <c r="I112" i="1" s="1"/>
  <c r="F113" i="1"/>
  <c r="I113" i="1" s="1"/>
  <c r="F114" i="1"/>
  <c r="I114" i="1" s="1"/>
  <c r="F115" i="1"/>
  <c r="I115" i="1" s="1"/>
  <c r="F116" i="1"/>
  <c r="I116" i="1" s="1"/>
  <c r="F117" i="1"/>
  <c r="I117" i="1" s="1"/>
  <c r="F118" i="1"/>
  <c r="I118" i="1" s="1"/>
  <c r="F119" i="1"/>
  <c r="I119" i="1" s="1"/>
  <c r="F120" i="1"/>
  <c r="I120" i="1" s="1"/>
  <c r="F121" i="1"/>
  <c r="I121" i="1" s="1"/>
  <c r="F122" i="1"/>
  <c r="I122" i="1" s="1"/>
  <c r="F123" i="1"/>
  <c r="I123" i="1" s="1"/>
  <c r="F124" i="1"/>
  <c r="I124" i="1" s="1"/>
  <c r="F125" i="1"/>
  <c r="I125" i="1" s="1"/>
  <c r="F126" i="1"/>
  <c r="I126" i="1" s="1"/>
  <c r="F127" i="1"/>
  <c r="I127" i="1" s="1"/>
  <c r="F128" i="1"/>
  <c r="I128" i="1" s="1"/>
  <c r="F129" i="1"/>
  <c r="I129" i="1" s="1"/>
  <c r="F130" i="1"/>
  <c r="I130" i="1" s="1"/>
  <c r="F131" i="1"/>
  <c r="I131" i="1" s="1"/>
  <c r="F132" i="1"/>
  <c r="I132" i="1" s="1"/>
  <c r="F133" i="1"/>
  <c r="I133" i="1" s="1"/>
  <c r="F134" i="1"/>
  <c r="I134" i="1" s="1"/>
  <c r="F135" i="1"/>
  <c r="I135" i="1" s="1"/>
  <c r="F136" i="1"/>
  <c r="I136" i="1" s="1"/>
  <c r="F137" i="1"/>
  <c r="I137" i="1" s="1"/>
  <c r="F138" i="1"/>
  <c r="I138" i="1" s="1"/>
  <c r="F139" i="1"/>
  <c r="I139" i="1" s="1"/>
  <c r="F140" i="1"/>
  <c r="I140" i="1" s="1"/>
  <c r="F141" i="1"/>
  <c r="I141" i="1" s="1"/>
  <c r="F142" i="1"/>
  <c r="I142" i="1" s="1"/>
  <c r="F143" i="1"/>
  <c r="I143" i="1" s="1"/>
  <c r="F144" i="1"/>
  <c r="I144" i="1" s="1"/>
  <c r="F145" i="1"/>
  <c r="I145" i="1" s="1"/>
  <c r="F146" i="1"/>
  <c r="I146" i="1" s="1"/>
  <c r="F147" i="1"/>
  <c r="I147" i="1" s="1"/>
  <c r="F148" i="1"/>
  <c r="I148" i="1" s="1"/>
  <c r="F149" i="1"/>
  <c r="I149" i="1" s="1"/>
  <c r="F150" i="1"/>
  <c r="I150" i="1" s="1"/>
  <c r="F151" i="1"/>
  <c r="I151" i="1" s="1"/>
  <c r="F152" i="1"/>
  <c r="I152" i="1" s="1"/>
  <c r="F153" i="1"/>
  <c r="I153" i="1" s="1"/>
  <c r="F154" i="1"/>
  <c r="I154" i="1" s="1"/>
  <c r="F155" i="1"/>
  <c r="I155" i="1" s="1"/>
  <c r="F156" i="1"/>
  <c r="I156" i="1" s="1"/>
  <c r="F157" i="1"/>
  <c r="I157" i="1" s="1"/>
  <c r="F158" i="1"/>
  <c r="I158" i="1" s="1"/>
  <c r="F159" i="1"/>
  <c r="I159" i="1" s="1"/>
  <c r="F160" i="1"/>
  <c r="I160" i="1" s="1"/>
  <c r="F161" i="1"/>
  <c r="I161" i="1" s="1"/>
  <c r="F162" i="1"/>
  <c r="I162" i="1" s="1"/>
  <c r="F163" i="1"/>
  <c r="I163" i="1" s="1"/>
  <c r="F164" i="1"/>
  <c r="I164" i="1" s="1"/>
  <c r="F165" i="1"/>
  <c r="I165" i="1" s="1"/>
  <c r="F166" i="1"/>
  <c r="I166" i="1" s="1"/>
  <c r="F167" i="1"/>
  <c r="I167" i="1" s="1"/>
  <c r="F168" i="1"/>
  <c r="I168" i="1" s="1"/>
  <c r="F169" i="1"/>
  <c r="I169" i="1" s="1"/>
  <c r="F170" i="1"/>
  <c r="I170" i="1" s="1"/>
  <c r="F171" i="1"/>
  <c r="I171" i="1" s="1"/>
  <c r="F172" i="1"/>
  <c r="I172" i="1" s="1"/>
  <c r="F173" i="1"/>
  <c r="I173" i="1" s="1"/>
  <c r="F174" i="1"/>
  <c r="I174" i="1" s="1"/>
  <c r="F175" i="1"/>
  <c r="I175" i="1" s="1"/>
  <c r="F176" i="1"/>
  <c r="I176" i="1" s="1"/>
  <c r="F177" i="1"/>
  <c r="I177" i="1" s="1"/>
  <c r="F178" i="1"/>
  <c r="I178" i="1" s="1"/>
  <c r="F179" i="1"/>
  <c r="I179" i="1" s="1"/>
  <c r="F180" i="1"/>
  <c r="I180" i="1" s="1"/>
  <c r="F181" i="1"/>
  <c r="I181" i="1" s="1"/>
  <c r="F182" i="1"/>
  <c r="I182" i="1" s="1"/>
  <c r="F183" i="1"/>
  <c r="I183" i="1" s="1"/>
  <c r="F184" i="1"/>
  <c r="I184" i="1" s="1"/>
  <c r="I185" i="1"/>
  <c r="F6" i="1"/>
  <c r="I6" i="1" s="1"/>
  <c r="F187" i="1" l="1"/>
  <c r="I186" i="1"/>
  <c r="I187" i="1" s="1"/>
</calcChain>
</file>

<file path=xl/sharedStrings.xml><?xml version="1.0" encoding="utf-8"?>
<sst xmlns="http://schemas.openxmlformats.org/spreadsheetml/2006/main" count="569" uniqueCount="393">
  <si>
    <t>Lp.</t>
  </si>
  <si>
    <t>Wyszczególnienie</t>
  </si>
  <si>
    <t>3.</t>
  </si>
  <si>
    <t>6.</t>
  </si>
  <si>
    <t>8.</t>
  </si>
  <si>
    <t>9.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</si>
  <si>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</si>
  <si>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</si>
  <si>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</si>
  <si>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</si>
  <si>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</si>
  <si>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</si>
  <si>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</si>
  <si>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</si>
  <si>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</si>
  <si>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</si>
  <si>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</si>
  <si>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>27.</t>
  </si>
  <si>
    <t>28.</t>
  </si>
  <si>
    <t>34.</t>
  </si>
  <si>
    <t>35.</t>
  </si>
  <si>
    <t>37.</t>
  </si>
  <si>
    <t>40.</t>
  </si>
  <si>
    <t>44.</t>
  </si>
  <si>
    <t>46.</t>
  </si>
  <si>
    <t>49.</t>
  </si>
  <si>
    <t>50.</t>
  </si>
  <si>
    <t>51.</t>
  </si>
  <si>
    <t>52.</t>
  </si>
  <si>
    <t>53.</t>
  </si>
  <si>
    <t>54.</t>
  </si>
  <si>
    <t>55.</t>
  </si>
  <si>
    <t>61.</t>
  </si>
  <si>
    <t>62.</t>
  </si>
  <si>
    <t>63.</t>
  </si>
  <si>
    <t>66.</t>
  </si>
  <si>
    <t>67.</t>
  </si>
  <si>
    <t>68.</t>
  </si>
  <si>
    <t>69.</t>
  </si>
  <si>
    <t>70.</t>
  </si>
  <si>
    <t>71.</t>
  </si>
  <si>
    <t>72.</t>
  </si>
  <si>
    <t>76.</t>
  </si>
  <si>
    <t>77.</t>
  </si>
  <si>
    <t>78.</t>
  </si>
  <si>
    <t>79.</t>
  </si>
  <si>
    <t>81.</t>
  </si>
  <si>
    <t>82.</t>
  </si>
  <si>
    <t>83.</t>
  </si>
  <si>
    <t>84.</t>
  </si>
  <si>
    <t>85.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</si>
  <si>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</si>
  <si>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</si>
  <si>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</si>
  <si>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</si>
  <si>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</si>
  <si>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</si>
  <si>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</si>
  <si>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</si>
  <si>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</si>
  <si>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</si>
  <si>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99.</t>
  </si>
  <si>
    <t>100.</t>
  </si>
  <si>
    <t>101.</t>
  </si>
  <si>
    <t>103.</t>
  </si>
  <si>
    <t>104.</t>
  </si>
  <si>
    <t>105.</t>
  </si>
  <si>
    <t>106.</t>
  </si>
  <si>
    <t>107.</t>
  </si>
  <si>
    <t>116.</t>
  </si>
  <si>
    <t>117.</t>
  </si>
  <si>
    <t>118.</t>
  </si>
  <si>
    <t>119.</t>
  </si>
  <si>
    <t>121.</t>
  </si>
  <si>
    <t>122.</t>
  </si>
  <si>
    <t>124.</t>
  </si>
  <si>
    <t>125.</t>
  </si>
  <si>
    <t>126.</t>
  </si>
  <si>
    <t>129.</t>
  </si>
  <si>
    <t>130.</t>
  </si>
  <si>
    <t>133.</t>
  </si>
  <si>
    <t>138.</t>
  </si>
  <si>
    <t>140.</t>
  </si>
  <si>
    <t>141.</t>
  </si>
  <si>
    <t>142.</t>
  </si>
  <si>
    <t>143.</t>
  </si>
  <si>
    <t>144.</t>
  </si>
  <si>
    <t>148.</t>
  </si>
  <si>
    <t>149.</t>
  </si>
  <si>
    <t>150.</t>
  </si>
  <si>
    <t>151.</t>
  </si>
  <si>
    <t>152.</t>
  </si>
  <si>
    <t>153.</t>
  </si>
  <si>
    <t>161.</t>
  </si>
  <si>
    <t>163.</t>
  </si>
  <si>
    <t>165.</t>
  </si>
  <si>
    <t>166.</t>
  </si>
  <si>
    <t>167.</t>
  </si>
  <si>
    <t>171.</t>
  </si>
  <si>
    <t>172.</t>
  </si>
  <si>
    <t>173.</t>
  </si>
  <si>
    <t>174.</t>
  </si>
  <si>
    <t>176.</t>
  </si>
  <si>
    <t>178.</t>
  </si>
  <si>
    <t>179.</t>
  </si>
  <si>
    <t>op.</t>
  </si>
  <si>
    <t>ALUSTIN 10 g płyn do tamowania krwawienia / CHEMA</t>
  </si>
  <si>
    <t>FLOW COLOR - 1g; różne kolory / Arkona</t>
  </si>
  <si>
    <t>szt.</t>
  </si>
  <si>
    <t>Biodentine 15 kapsułek/op.</t>
  </si>
  <si>
    <t>BIOPULP - 10g / Chema</t>
  </si>
  <si>
    <t>BLOCZKI DO ZARABIANIA MAS WYCISKOWYCH, wymiary 16 x 9 cm, każdy bloczek zawiera min. 50 karteczek</t>
  </si>
  <si>
    <t xml:space="preserve">BLOCZKI DO ZARABIANIA MATERIAŁÓW,
wymiary: 8 x 7 cm, każdy bloczek zawiera min. 100 karteczek
</t>
  </si>
  <si>
    <t>CANAL-DRY - 45ml / Chema</t>
  </si>
  <si>
    <t>CHLORAXID 2% - 200g / Cerkamed</t>
  </si>
  <si>
    <t>CHLORAXID 5,25% - 200g / Cerkamed</t>
  </si>
  <si>
    <t>CHLOREK ETYLU Cold spray- 200ml, różne smaki</t>
  </si>
  <si>
    <t>Citocartin 100 - 50szt. / Molteni</t>
  </si>
  <si>
    <t>CLEAN POLISH pasta - 50 g /Kerr</t>
  </si>
  <si>
    <t>COLTOSOL F - 38g / Coltene</t>
  </si>
  <si>
    <t>CUTANPLAST - w op. min. 24 szt. / Biolife Italiana</t>
  </si>
  <si>
    <t>Devipast - min. 5 g, środek do dewitalizacji miazgi  / Chema</t>
  </si>
  <si>
    <t>DEXADENT maść - 5g / Chema</t>
  </si>
  <si>
    <t>zestaw</t>
  </si>
  <si>
    <t>ENDO SOLUTION 17% EDTA - 200g / Cerkamed</t>
  </si>
  <si>
    <t>ENDOCREAM - 5,5g / Chema</t>
  </si>
  <si>
    <t>ENDOMETHASONE N - 14g / Septodont</t>
  </si>
  <si>
    <t>EUGENOL - 10g / Chema</t>
  </si>
  <si>
    <t>FILTEK Z 550 - 4g / 3M ESPE</t>
  </si>
  <si>
    <t>Frez do akrylu  na prostnicę Edanta 5570 060HP</t>
  </si>
  <si>
    <t>Frez do akrylu i gipsu  Edenta 5150 060HP</t>
  </si>
  <si>
    <t>Frez Edenta 7210 060HP na prost. Metal, akryl</t>
  </si>
  <si>
    <t>Frez uniwersalny na prostnicę Edanta 5410 060HP tnący (metal, akryl)</t>
  </si>
  <si>
    <t>Frez uniwersalny na prostnicę Edanta 5710 040HP tnący (metal, akryl)</t>
  </si>
  <si>
    <t>Frez uniwersalny na prostnicę Edanta 5720 040HP delikatnie tnący</t>
  </si>
  <si>
    <t>FREZY DO OPRACOWYWNIA AKRYLU (RÓŻNE KSZTAŁTY I KOLORY) EDENTA</t>
  </si>
  <si>
    <t>FUJI IX - 15g + 6,4ml / GC (proszek+płyn)</t>
  </si>
  <si>
    <t>FUJI IX GP EXTRA - A2 50kaps. / GC</t>
  </si>
  <si>
    <t>FUJI IX GP FAST - 50 kaps. / GC</t>
  </si>
  <si>
    <t>FUJI TRIAGE - 15g + 8ml; białe, różowe / GC</t>
  </si>
  <si>
    <t>FUJI TRIAGE - 50 kaps.; białe, różowe / GC</t>
  </si>
  <si>
    <t>GRADIA DIRECT FLO - 2 x 1,5g / GC</t>
  </si>
  <si>
    <t>GUMKI DO POLEROWANIA PROTETYCZNYCH TWORZYW SZTUCZNYCH - ŻÓŁTE (op. min. 6 szt.)</t>
  </si>
  <si>
    <t>GUTAPERKA .02 z oznaczeniem długości - ISO 015 - 040 / Diadent (op. min. 120 szt.)</t>
  </si>
  <si>
    <t>HELIOSEAL F - 1,25g / Ivoclar Vivadent</t>
  </si>
  <si>
    <t>HEMOSTAT - 5g / Chema</t>
  </si>
  <si>
    <t>IGLA LENTULO - rozm. 25-40; dł. 25mm, 21mm / (op. min. 4 szt.)</t>
  </si>
  <si>
    <t>IGŁA do carpuli  04x35 27g; w op. 100 szt.</t>
  </si>
  <si>
    <t>IGŁA do carpuli 03x16 30g; w op. 100 szt.</t>
  </si>
  <si>
    <t>IGŁA DO PŁUKANIA KANAŁU ENDO-TOP 0,3x25mm / Cerkamed, w op. 100 szt.</t>
  </si>
  <si>
    <t>IGŁA LENTULO - rozm. 1-4; dł. 25mm, 32mm / Dentsply Maillefer (op. min. 4 szt.)</t>
  </si>
  <si>
    <t>KALKA PODKOWIASTA 80µ / Hanel op. (op. min. 72 szt.)</t>
  </si>
  <si>
    <t>KALKA PROSTOKĄTNA 80µ / Hanel, op. 144 szt.</t>
  </si>
  <si>
    <t>Kerr Opti Bond Solo 3ml  RABAT</t>
  </si>
  <si>
    <t>KETAC MOLAR EASY MIX - 12,5g + 8,5ml / 3M Espe</t>
  </si>
  <si>
    <t>KLINY DREWNIANE - uzupełnienia / Polydentia, w op. 200 szt.</t>
  </si>
  <si>
    <t>Kliny transparentne Anger, w op. 200 szt.</t>
  </si>
  <si>
    <t>KNOT DO PALNIKA SPIRYTUSOWEGO - płaskie; opak. 5 szt.</t>
  </si>
  <si>
    <t>KROMOPAN - 450g</t>
  </si>
  <si>
    <t>KWAS CYTRYNOWY 40% - 200g/ Cerkamed</t>
  </si>
  <si>
    <t>LIGNOX ŻEL 50mg/g - 20g / Chema</t>
  </si>
  <si>
    <t>LUSTERKO STOMATOLOGICZNE POWIEKSZAJĄCE,
#5-simple stem, op. min. 12 szt.</t>
  </si>
  <si>
    <t>METRONIDAZOL 10% MAŚC - 5g / Chema</t>
  </si>
  <si>
    <t>MIAZGOCIĄGI - różne rozm.; opak. / VDW  (op. min. 10 szt.)</t>
  </si>
  <si>
    <t>MTA+ MINI - 3x0,14g + 1ml / Cerkamed</t>
  </si>
  <si>
    <t>NIĆ DENTYSTYCZNA, min. 50 m</t>
  </si>
  <si>
    <t>OROTOL PLUS - 2,5l / Dürr Dental</t>
  </si>
  <si>
    <t>PASEK DO FORMÓWKI - metalowy; profilowany; grub. 0,045mm; różne rodzaje; opak. 30 szt. / Konopka</t>
  </si>
  <si>
    <t>PASEK METALOWY ŚCIERNY - szer. 4mm, 6mm, 8mm; 80um; w op. min. 12szt. / Becht</t>
  </si>
  <si>
    <t>Pasta Cleanic Kerr 100 g  - różowa</t>
  </si>
  <si>
    <t>PĘDZELKI - białe krótkie T91, w op. 100 szt.</t>
  </si>
  <si>
    <t>PILNIK H - dł. 25mm, 31 mm; stalowe, NiTi; ISO różne; opak. 6szt. / Poldent</t>
  </si>
  <si>
    <t>PILNIK H - dł. 25mm, 31 mm; stalowe, NiTi; ISO różne; opak. 6szt. / VDW</t>
  </si>
  <si>
    <t>PILNIK K - dł. 25mm, 31 mm; stalowe, NiTi; ISO różne; opak. 6szt. / Poldent</t>
  </si>
  <si>
    <t>PILNIK K - dł. 25mm, 31 mm, stalowe, NiTi; ISO różne; opak. 6szt. / VDW</t>
  </si>
  <si>
    <t>Pilniki C 21 06 / VDW (op. min. 6 szt.)</t>
  </si>
  <si>
    <t>Płytka przedsionkowa nr 3</t>
  </si>
  <si>
    <t>POKROWCE NA ZAGŁÓWKI - różne kolory, w op. min. 50 szt. / Mustaf</t>
  </si>
  <si>
    <t>Prime dent chemoutwardzalny kompozyt, 2x15g (baza+katalizator)+bond 2x3ml +wytrawiacz 7,5ml+akcesoria</t>
  </si>
  <si>
    <t>PRZYŁBICA OCHRONNA - oprawka + 5 folii</t>
  </si>
  <si>
    <t>SĄCZKI PAPIEROWE .02 z oznaczeniem długości - ISO różne / Diadent (op. min. 200 szt.)</t>
  </si>
  <si>
    <t>SPREADER - dł. 25mm; ISO różne; w opak. 6 szt.</t>
  </si>
  <si>
    <t>SUPER POLISH pasta - 45g / Kerr</t>
  </si>
  <si>
    <t>SZCZOTKA DO WIERTEŁ ręczna, stalowa</t>
  </si>
  <si>
    <t>ŚLINIAKI DENTYSTYCZNE z kieszenią, różne kolory; 
w op. min. 100 szt. / Mustaf</t>
  </si>
  <si>
    <t>Ślinociągi Transparent, w op. min. 100 szt.  / Eurondo</t>
  </si>
  <si>
    <t>TAŚMA POLIESTROWA w rolce, gładka; szer. 6mm, 8mm; grub. 0,05mm, 0,08mm; dł. 15mb</t>
  </si>
  <si>
    <t>TAŚMA POLIESTROWA w rolce, ścierna, ziarn. 90u, 20u; szer. 8mm; dł. 15mb</t>
  </si>
  <si>
    <t>THYMODENTIN - 100g / Chema</t>
  </si>
  <si>
    <t>UBISTESIN 4%, w op. min. 50 szt. / 3M Espe</t>
  </si>
  <si>
    <t>UBISTESIN FORTE 4%, w op. 50 szt. / 3M Espe</t>
  </si>
  <si>
    <t>WOSK MODELOWY MIĘKKI, op. 500 g</t>
  </si>
  <si>
    <t>WYTRAWIACZ - 13g / Arkona</t>
  </si>
  <si>
    <t>ZETA 7 SPRAY op. min. 750 l.</t>
  </si>
  <si>
    <t>ZETAPLUS - op. 900ml</t>
  </si>
  <si>
    <t>SPEEDEX MEDIUM SURFACE ACTIVATED 140ML</t>
  </si>
  <si>
    <t>SPEEDEX LIGHT BODY SURFACE  140ML</t>
  </si>
  <si>
    <t>SPEEDEX ACTIVATOR 60ML</t>
  </si>
  <si>
    <t xml:space="preserve"> Elugel żel stomatologiczny 40 ml</t>
  </si>
  <si>
    <t>GC Fuj (II) Lc / 50 capsules</t>
  </si>
  <si>
    <t>Equia Forte Fill A3 / 50 capsules</t>
  </si>
  <si>
    <t>Filtek One Bulk Fill 3M</t>
  </si>
  <si>
    <t>Filtek Bulk Fil Flowable 3M</t>
  </si>
  <si>
    <t>Końcówki do dmuchawki wodno – powietrznej/Ris Kontrol, Acteon/ 250 szt.</t>
  </si>
  <si>
    <t>A</t>
  </si>
  <si>
    <t>B</t>
  </si>
  <si>
    <t>C</t>
  </si>
  <si>
    <t>D</t>
  </si>
  <si>
    <t>E</t>
  </si>
  <si>
    <t>F</t>
  </si>
  <si>
    <t>G</t>
  </si>
  <si>
    <t>H</t>
  </si>
  <si>
    <t>Stawka Vat 
(w %)</t>
  </si>
  <si>
    <t>Equia Forte HT A2/50 kapsułek</t>
  </si>
  <si>
    <t>Equia Forte HT A3/50 kapsułek</t>
  </si>
  <si>
    <t xml:space="preserve">Szacunkowa ilość 
</t>
  </si>
  <si>
    <t>Wartość brutto /zł/
(ExF+E)</t>
  </si>
  <si>
    <t>J.m.</t>
  </si>
  <si>
    <t xml:space="preserve">Cena jedn. 
netto /zł/
</t>
  </si>
  <si>
    <t>Wartość netto /zł/
(CxD)</t>
  </si>
  <si>
    <t>Cena jedn. brutto /zł/
(DxF+D)</t>
  </si>
  <si>
    <t>Ceny należy podać z dokładnością do dwóch miejsc po przecinku.</t>
  </si>
  <si>
    <t>WARTOŚĆ BRUTTO OGÓŁEM:</t>
  </si>
  <si>
    <t>WARTOŚĆ NETTO 
OGÓŁEM:</t>
  </si>
  <si>
    <t>4.</t>
  </si>
  <si>
    <t>5.</t>
  </si>
  <si>
    <t>11.</t>
  </si>
  <si>
    <t>60.</t>
  </si>
  <si>
    <t>64.</t>
  </si>
  <si>
    <t>80.</t>
  </si>
  <si>
    <t>102.</t>
  </si>
  <si>
    <t>112.</t>
  </si>
  <si>
    <t>115.</t>
  </si>
  <si>
    <t>154.</t>
  </si>
  <si>
    <t>155.</t>
  </si>
  <si>
    <t>157.</t>
  </si>
  <si>
    <t>158.</t>
  </si>
  <si>
    <t>164.</t>
  </si>
  <si>
    <t>168.</t>
  </si>
  <si>
    <t>170.</t>
  </si>
  <si>
    <t>175.</t>
  </si>
  <si>
    <t>177.</t>
  </si>
  <si>
    <t xml:space="preserve">szt. </t>
  </si>
  <si>
    <t>HARVARD CEMENT - 15ml, płyn</t>
  </si>
  <si>
    <t>HARVARD CEMENT - 35g, proszek</t>
  </si>
  <si>
    <t>SOF-LEX - różne ziarnistości; opak. 50 szt. / 3M Espe, różne rozmiary</t>
  </si>
  <si>
    <t xml:space="preserve">op. </t>
  </si>
  <si>
    <t>G-Aenial Universal Injectable - kolor A2, kolor A3 (1,7 g, 1 strzykawka w opakowaniu)</t>
  </si>
  <si>
    <t>Filtek Supreme Flowable - kolor A2, kolor A3
(2 strzykawki w opakowaniu)</t>
  </si>
  <si>
    <t>Wytrawiacz Blue Etch 36% 10 ml (13 g)</t>
  </si>
  <si>
    <t>Włókno kompozytowe Arkona, 
1 szt. w opakowaniu</t>
  </si>
  <si>
    <t>Kliny do Palodent op. 100 szt.</t>
  </si>
  <si>
    <t>Pilniki C-PILOT dł. 31 mm (8x2, 10x2, 15x2, 6x2, 12x2) (op. - 6 szt)</t>
  </si>
  <si>
    <t>Pilniki C-PILOT dł. 25 mm (8x2, 10x2, 15x2, 6x2, 12x2) (op. - 6 szt)</t>
  </si>
  <si>
    <t>Equia Fil A2/50 kapsułek</t>
  </si>
  <si>
    <t>PASEK DO FORMÓWKI - metalowy;  anatomiczny; grub. 0,035mm; 0,05mm; różne wzory / Praktor (op. min. 30 szt.)</t>
  </si>
  <si>
    <t>Chusteczki jednorazowe w pudełku , w op. min. 100 szt.</t>
  </si>
  <si>
    <t>DISSOL - 1kg / Zhermapol op.</t>
  </si>
  <si>
    <t>Filtek Easy Match Universal Restartive 
(1 strzykawka 4 g w opakowaniu), 
kolory: bright, natural, warm</t>
  </si>
  <si>
    <t>KLINY DREWNIANE BARMAN'S - różne rozm.; 
200 szt. / SDI</t>
  </si>
  <si>
    <t>Kliny transparentne Anger wąskie S, 
w op. 100 szt.</t>
  </si>
  <si>
    <t>SDR Plus refill A2 15 x 0.25g kapsułki A2  
(op. - 15 szt.)</t>
  </si>
  <si>
    <t>SMAR DO KONSERWACJI TURBIN 
(w op. min. 6 szt.)</t>
  </si>
  <si>
    <t>Filtr ssaka jednorazowy, kolor żółty
opakowanie zawiera 12 szt.</t>
  </si>
  <si>
    <t>1.</t>
  </si>
  <si>
    <t>2.</t>
  </si>
  <si>
    <t>7.</t>
  </si>
  <si>
    <t>10.</t>
  </si>
  <si>
    <t>12.</t>
  </si>
  <si>
    <t>13.</t>
  </si>
  <si>
    <t>16.</t>
  </si>
  <si>
    <t>24.</t>
  </si>
  <si>
    <t>29.</t>
  </si>
  <si>
    <t>30.</t>
  </si>
  <si>
    <t>31.</t>
  </si>
  <si>
    <t>32.</t>
  </si>
  <si>
    <t>33.</t>
  </si>
  <si>
    <t>36.</t>
  </si>
  <si>
    <t>38.</t>
  </si>
  <si>
    <t>39.</t>
  </si>
  <si>
    <t>41.</t>
  </si>
  <si>
    <t>42.</t>
  </si>
  <si>
    <t>43.</t>
  </si>
  <si>
    <t>45.</t>
  </si>
  <si>
    <t>47.</t>
  </si>
  <si>
    <t>48.</t>
  </si>
  <si>
    <t>56.</t>
  </si>
  <si>
    <t>57.</t>
  </si>
  <si>
    <t>58.</t>
  </si>
  <si>
    <t>59.</t>
  </si>
  <si>
    <t>65.</t>
  </si>
  <si>
    <t>73.</t>
  </si>
  <si>
    <t>74.</t>
  </si>
  <si>
    <t>75.</t>
  </si>
  <si>
    <t>86.</t>
  </si>
  <si>
    <t>97.</t>
  </si>
  <si>
    <t>98.</t>
  </si>
  <si>
    <t>108.</t>
  </si>
  <si>
    <t>109.</t>
  </si>
  <si>
    <t>110.</t>
  </si>
  <si>
    <t>111.</t>
  </si>
  <si>
    <t>113.</t>
  </si>
  <si>
    <t>114.</t>
  </si>
  <si>
    <t>120.</t>
  </si>
  <si>
    <t>123.</t>
  </si>
  <si>
    <t>127.</t>
  </si>
  <si>
    <t>128.</t>
  </si>
  <si>
    <t>131.</t>
  </si>
  <si>
    <t>132.</t>
  </si>
  <si>
    <t>134.</t>
  </si>
  <si>
    <t>135.</t>
  </si>
  <si>
    <t>136.</t>
  </si>
  <si>
    <t>137.</t>
  </si>
  <si>
    <t>139.</t>
  </si>
  <si>
    <t>145.</t>
  </si>
  <si>
    <t>146.</t>
  </si>
  <si>
    <t>147.</t>
  </si>
  <si>
    <t>156.</t>
  </si>
  <si>
    <t>159.</t>
  </si>
  <si>
    <t>160.</t>
  </si>
  <si>
    <t>162.</t>
  </si>
  <si>
    <t>169.</t>
  </si>
  <si>
    <t>180.</t>
  </si>
  <si>
    <t>FOLIA DO MASKI OCHRONNEJ, w op. min. 4 szt.</t>
  </si>
  <si>
    <t>G-Premio Bond - 5ml / GC 1x5 ml</t>
  </si>
  <si>
    <t>Gumki do akrylu na prost.Edenta 0654HP żółte cylindr., długie, do poler. ostat. (op. min. 6 szt.)</t>
  </si>
  <si>
    <t>Gumki do akrylu na prost.Edenta 0657HP żółte cylindryczne małe waskie (w op. min. 6 szt.)</t>
  </si>
  <si>
    <t>Gumki do akrylu na prost.Edenta 0659HP żółte stożek ostry mały (w op. min. 6 szt.)</t>
  </si>
  <si>
    <t>gumki do polerowania kompozytów, na kątnice kielich  szerokie białe, KENDA (w op. min. 6 szt.)</t>
  </si>
  <si>
    <t>gumki do polerowania kompozytów, na kątnice kielich szeroki zielone / KENDA (w op. min. 6 szt.)</t>
  </si>
  <si>
    <t>gumki do polerowania kompozytów, na kątnicę /Kenda/ kielich wąski, białe (w op. min. 6 szt.)</t>
  </si>
  <si>
    <t>gumki do polerowania kompozytów, na kątnicę /Kenda/ kielich wąski, różowe (w op. min. 6 szt.)</t>
  </si>
  <si>
    <t>gumki do polerowania kompozytów, na kątnicę /Kenda/ kielich wąski, zielone (w op. min. 6 szt.)</t>
  </si>
  <si>
    <t>gumki do polerowania kompozytów, na kątnicę /Kenda/ torpeda, białe (w op. min. 6 szt.)</t>
  </si>
  <si>
    <t>gumki do polerowania kompozytów, na kątnicę /Kenda/ torpeda, zielone (w op. min. 6 szt.)</t>
  </si>
  <si>
    <t>Gumki Edenta 0659HP do akrylu żółte (w op. min. 6 szt.)</t>
  </si>
  <si>
    <t>Gumki Kenda 4003 żółta tarczka (w op. min. 6 szt.)</t>
  </si>
  <si>
    <t>KETAC CEM - 33g + 12ml / 3M Espe, (w op. min. 
3 szt.)</t>
  </si>
  <si>
    <t>MANDRYL - do krążków Sof-lex, w op. min. 2 szt.</t>
  </si>
  <si>
    <t>Nici SILTRAX - rozm. 7, 8, 9, 10 / Pascal, 
(w op. 183 cm), w op. 1 szt.</t>
  </si>
  <si>
    <t>Kulki z waty Cotton Pellets, różne rozmiary</t>
  </si>
  <si>
    <r>
      <t>G-Aenial A</t>
    </r>
    <r>
      <rPr>
        <sz val="11"/>
        <color theme="1"/>
        <rFont val="Calibri"/>
        <family val="2"/>
        <charset val="238"/>
      </rPr>
      <t>′ Chord - kolor A2, kolor A3, 4 g, 
1 strzykawka w opakowaniu</t>
    </r>
  </si>
  <si>
    <t>PILNIKI K-FILE VDW 06 (op. - 6 szt.)</t>
  </si>
  <si>
    <t>PILNIKI K-FILE VDW 08 (op. - 6 szt.)</t>
  </si>
  <si>
    <t>PILNIKI K-FILE VDW 10 (op. - 6 szt.)</t>
  </si>
  <si>
    <t>PILNIKI K-FILE VDW 15 (op.- 6 szt.)</t>
  </si>
  <si>
    <t>PILNIKI K-FILE VDW 20 (op. - 6 szt.)</t>
  </si>
  <si>
    <t>PILNIKI K-FILE VDW 25 (op. - 6 szt.)</t>
  </si>
  <si>
    <t>PILNIKI K-FILE VDW 30 (op. - 6 szt.)</t>
  </si>
  <si>
    <t>GUTTA-PERCHA .02 - ISO 015-040 / Meta, 
120 szt. w op.</t>
  </si>
  <si>
    <t>LUSTERKO STOM. TOPVISION płaskie, niepowiększ., rodowane, 24mm, opak. 12 szt. / Hahnenkratt</t>
  </si>
  <si>
    <t>NIPAS WKŁAD DOZĘBOWY - 32mg, 50 szt. w op.</t>
  </si>
  <si>
    <t>PASEK DO FORMÓWKI - metalowy; prosty; 
w rolce; grub. 0,05mm; dł. 1m.; opak. 10szt. / Praktor</t>
  </si>
  <si>
    <t xml:space="preserve">PIASEK - mięta, 300g </t>
  </si>
  <si>
    <t>JODOFORM - 30 g / Chema</t>
  </si>
  <si>
    <t>Płyn do dezynfekcji wierteł EFFECTIVE ROTARY - mycie i dezynf. wierteł - 5l</t>
  </si>
  <si>
    <t>PERIO - FLUSH - 10x3ml / Arkona</t>
  </si>
  <si>
    <t>Klej GC Ortho Connet - 
1 opakowanie zawiera: strzykawka 2 x 2,9 g</t>
  </si>
  <si>
    <t>181.</t>
  </si>
  <si>
    <t>Eludril Classic - płyn do płukania jamy ustnej, pojemność: 500 ml (butelka)</t>
  </si>
  <si>
    <t>Olej stomatologiczny Hi - Clean Spray, 550 ml</t>
  </si>
  <si>
    <t>Samoutwardzalny kompozyt Stela SDI, kapsułki, op.= 50 szt.</t>
  </si>
  <si>
    <t>Kirety Gracey stomatologiczne, zestaw do usuwania kamienia i skalingu, zestaw = 7 szt. 
w różnych rozmiarach</t>
  </si>
  <si>
    <t>WKŁAD DO SPLUWACZKI różne kolory, w op. 50 szt.</t>
  </si>
  <si>
    <t>Endostar E 3 Azure Basic, 1 op. = 6 szt. pilników maszynowych, długość: 25 mm, rozmiar: 25/06, Poldent</t>
  </si>
  <si>
    <t>Endostar E 3 Azure Basic, 1 op.= 6 szt. pilników maszynowych, długość: 18 mm, rozmiar: 30/08, Poldent</t>
  </si>
  <si>
    <t>Calcipast 35% wodorotlenek wapnia - strzykawka 2,1 g, 1 op. = 1 strzykawka, Cerkamed</t>
  </si>
  <si>
    <t xml:space="preserve">CALCIPLUS RL wodorotlenek wapnia 
z jodoformem, strzykawka 2 ml </t>
  </si>
  <si>
    <t>Łyżeczka zębodołowa chirurgiczna dwustronna, boczna, różne rozmiary, Hemingway M 660/0</t>
  </si>
  <si>
    <t>MD 555 2,5 l, Dürr Dental, preparat do czyszczenia instalacji ssących oraz przewodów odpływowych</t>
  </si>
  <si>
    <t>Minimalne wymagania:</t>
  </si>
  <si>
    <t>…………………..., dnia ……………………….</t>
  </si>
  <si>
    <t>…………………………
(podpis osoby upoważnionej
do reprezentowania Wykonawcy)</t>
  </si>
  <si>
    <t>CERASEAL - biokompatybilny materiał ceramiczny do wypełniania kanałów, 1 op. = strzykawka 2 g + końcówki mieszające 15 szt., Meta Biomed</t>
  </si>
  <si>
    <t>Epitex paski zielone Medium, 10 m
1 szt. w opakowaniu, GC</t>
  </si>
  <si>
    <t>Ah Plus Jet 1 X 15 g pasta do ostatecznego wypełniania kanałów korzeniowych, 
1 op. = 1 strzykawka typu cartridge + końcówki mieszające + końcówki do bezpośredniej aplikacji, Dentsply Sirona</t>
  </si>
  <si>
    <t>Hak chirurgiczny Langenbeck, wymiary: 40 mm x 11 mm, długość 21 cm, Orimed</t>
  </si>
  <si>
    <t>Ssaki Hygosurge - końcówki do ssaka, wymiary: wierzchołek 3,6 mm, długość 140 mm, opakowanie = 25 x Hygosurge</t>
  </si>
  <si>
    <t>Wałeczki stomatologiczne bawełniane, bielone bez użycia chloru, rozmiar nr 2 (10 mm x 12 mm), opakowanie zawiera 600 szt.</t>
  </si>
  <si>
    <t>MIKROAPLIKATORY (do bondu) - różne rozmiary; w op. 100 szt. / Dentaline</t>
  </si>
  <si>
    <t xml:space="preserve">
</t>
  </si>
  <si>
    <t xml:space="preserve">
PRZYŁBICA Śniadecki - folia wymienna uzupełn. 2 szt., Cover One
</t>
  </si>
  <si>
    <t>Paski metalowe do formówki, grubość: 0,05 mm, szerokość: 5 mm, długość: 1 m, opakowanie =10 rolek, producent: Roteck</t>
  </si>
  <si>
    <t>Pilniki H - dł. 25 mm, 31 mm, NiTi, różne rozmiary, opak. 6 szt., producent: Endostar</t>
  </si>
  <si>
    <t>Pilniki K -  dł. 25 mm, 31 mm, NiTi, op. 6 szt., różne rozmiary, producent: Endostar</t>
  </si>
  <si>
    <t xml:space="preserve">EverX Flow/G-Aenial Universal Injectable Starter Kit Syringe.
Zawartość zestawu: 
- 1 szt. strzykawki 3,7g/2,0ml, EverX Flow Bulk Shade,
- 1 szt. strzykawki 3,7g/2,0ml, EverX Flow Dentin Shade,
- 1 szt. strzykawki 1,7g/1,0ml, G-Aenial Universaj Injectable, kolor A2,
 - 1 szt. strzykawki 1,7g/1,0ml, G-Aenial Universaj Injectable, kolor A3,
- akcesoria 
</t>
  </si>
  <si>
    <t>CEMENT HOFFMANN NH normal (opakowanie zawiera: proszek 35 g + płyn 15ml), Hoffmann</t>
  </si>
  <si>
    <t xml:space="preserve">
Duraphat zawiesina do stosowania na zęby
(50 mg/ml) - tuba 10 ml
</t>
  </si>
  <si>
    <t>Załącznik nr 2 do Zapytania ofertowego - formularz cenowy
PS-2711/15/2026</t>
  </si>
  <si>
    <r>
      <rPr>
        <b/>
        <sz val="11"/>
        <color theme="1"/>
        <rFont val="Calibri"/>
        <family val="2"/>
        <charset val="238"/>
      </rPr>
      <t>„</t>
    </r>
    <r>
      <rPr>
        <b/>
        <sz val="11"/>
        <color theme="1"/>
        <rFont val="Calibri"/>
        <family val="2"/>
        <charset val="238"/>
        <scheme val="minor"/>
      </rPr>
      <t>Sukcesywna dostawa materiałów stomatologicznych dla potrzeb Wojewódzkiego Zespołu Specjalistycznego w Rzeszowie (III)</t>
    </r>
    <r>
      <rPr>
        <b/>
        <sz val="11"/>
        <color theme="1"/>
        <rFont val="Calibri"/>
        <family val="2"/>
        <charset val="238"/>
      </rPr>
      <t>”</t>
    </r>
  </si>
  <si>
    <t xml:space="preserve">Chlorhexidine Digluconate 2% 200 g, płyn do płukania kanałów korzeniowych </t>
  </si>
  <si>
    <t xml:space="preserve">TLENEK CYNKU - 60g </t>
  </si>
  <si>
    <t>UCHWYT DO PĘDZELKÓW, w op. 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</si>
</sst>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[$-415]General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8" fillId="0" borderId="0" applyBorder="0" applyProtection="0"/>
    <xf numFmtId="44" fontId="14" fillId="0" borderId="0" applyFont="0" applyFill="0" applyBorder="0" applyAlignment="0" applyProtection="0"/>
  </cellStyleXfs>
  <cellXfs count="36">
    <xf numFmtId="0" fontId="0" fillId="0" borderId="0" xfId="0"/>
    <xf numFmtId="0" fontId="9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</cellXfs>
  <cellStyles count="3">
    <cellStyle name="Excel Built-in Normal" xfId="1"/>
    <cellStyle name="Normalny" xfId="0" builtinId="0"/>
    <cellStyle name="Walutowy" xfId="2" builtinId="4"/>
  </cellStyles>
  <dxfs count="0"/>
  <tableStyles count="0" defaultTableStyle="TableStyleMedium2" defaultPivotStyle="PivotStyleMedium9"/>
  <colors>
    <mruColors>
      <color rgb="FF66FFFF"/>
      <color rgb="FF1722F5"/>
      <color rgb="FF990033"/>
      <color rgb="FFFF9900"/>
      <color rgb="FF008000"/>
      <color rgb="FFFF66FF"/>
      <color rgb="FFCCFFCC"/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topLeftCell="A181" workbookViewId="0">
      <selection activeCell="G185" sqref="G185"/>
    </sheetView>
  </sheetViews>
  <sheetFormatPr defaultRowHeight="15" x14ac:dyDescent="0.25"/>
  <cols>
    <col min="1" max="1" width="5" customWidth="1"/>
    <col min="2" max="2" width="43.28515625" customWidth="1"/>
    <col min="3" max="3" width="10.5703125" customWidth="1"/>
    <col min="4" max="4" width="14.140625" customWidth="1"/>
    <col min="5" max="5" width="14.85546875" customWidth="1"/>
    <col min="6" max="6" width="19.140625" customWidth="1"/>
    <col min="7" max="7" width="9.140625" customWidth="1"/>
    <col min="8" max="8" width="16" customWidth="1"/>
    <col min="9" max="9" width="18" customWidth="1"/>
    <col min="11" max="11" width="42.42578125" customWidth="1"/>
  </cols>
  <sheetData>
    <row r="1" spans="1:11" ht="46.5" customHeight="1" x14ac:dyDescent="0.25">
      <c r="A1" s="24" t="s">
        <v>388</v>
      </c>
      <c r="B1" s="25"/>
      <c r="C1" s="25"/>
      <c r="D1" s="25"/>
      <c r="E1" s="25"/>
      <c r="F1" s="25"/>
      <c r="G1" s="25"/>
      <c r="H1" s="25"/>
      <c r="I1" s="25"/>
    </row>
    <row r="2" spans="1:11" ht="36" customHeight="1" x14ac:dyDescent="0.25">
      <c r="A2" s="24" t="s">
        <v>389</v>
      </c>
      <c r="B2" s="24"/>
      <c r="C2" s="24"/>
      <c r="D2" s="24"/>
      <c r="E2" s="24"/>
      <c r="F2" s="24"/>
      <c r="G2" s="24"/>
      <c r="H2" s="24"/>
      <c r="I2" s="24"/>
    </row>
    <row r="3" spans="1:11" ht="30" customHeight="1" x14ac:dyDescent="0.25">
      <c r="A3" s="28" t="s">
        <v>370</v>
      </c>
      <c r="B3" s="28"/>
      <c r="C3" s="28"/>
      <c r="D3" s="28"/>
      <c r="E3" s="28"/>
      <c r="F3" s="28"/>
      <c r="G3" s="28"/>
      <c r="H3" s="28"/>
      <c r="I3" s="28"/>
    </row>
    <row r="4" spans="1:11" ht="95.25" customHeight="1" x14ac:dyDescent="0.25">
      <c r="A4" s="10" t="s">
        <v>0</v>
      </c>
      <c r="B4" s="10" t="s">
        <v>1</v>
      </c>
      <c r="C4" s="10" t="s">
        <v>217</v>
      </c>
      <c r="D4" s="10" t="s">
        <v>215</v>
      </c>
      <c r="E4" s="10" t="s">
        <v>218</v>
      </c>
      <c r="F4" s="10" t="s">
        <v>219</v>
      </c>
      <c r="G4" s="10" t="s">
        <v>212</v>
      </c>
      <c r="H4" s="10" t="s">
        <v>220</v>
      </c>
      <c r="I4" s="10" t="s">
        <v>216</v>
      </c>
      <c r="K4" s="17" t="s">
        <v>380</v>
      </c>
    </row>
    <row r="5" spans="1:11" ht="28.5" customHeight="1" x14ac:dyDescent="0.25">
      <c r="A5" s="2"/>
      <c r="B5" s="3" t="s">
        <v>204</v>
      </c>
      <c r="C5" s="3" t="s">
        <v>205</v>
      </c>
      <c r="D5" s="3" t="s">
        <v>206</v>
      </c>
      <c r="E5" s="3" t="s">
        <v>207</v>
      </c>
      <c r="F5" s="3" t="s">
        <v>208</v>
      </c>
      <c r="G5" s="3" t="s">
        <v>209</v>
      </c>
      <c r="H5" s="3" t="s">
        <v>210</v>
      </c>
      <c r="I5" s="3" t="s">
        <v>211</v>
      </c>
    </row>
    <row r="6" spans="1:11" ht="30" x14ac:dyDescent="0.25">
      <c r="A6" s="18" t="s">
        <v>264</v>
      </c>
      <c r="B6" s="19" t="s">
        <v>106</v>
      </c>
      <c r="C6" s="18" t="s">
        <v>105</v>
      </c>
      <c r="D6" s="18">
        <v>3</v>
      </c>
      <c r="E6" s="34"/>
      <c r="F6" s="4">
        <f>D6*E6</f>
        <v>0</v>
      </c>
      <c r="G6" s="35"/>
      <c r="H6" s="4">
        <f>E6*G6+E6</f>
        <v>0</v>
      </c>
      <c r="I6" s="16">
        <f>F6*G6+F6</f>
        <v>0</v>
      </c>
    </row>
    <row r="7" spans="1:11" ht="19.5" customHeight="1" x14ac:dyDescent="0.25">
      <c r="A7" s="18" t="s">
        <v>265</v>
      </c>
      <c r="B7" s="19" t="s">
        <v>107</v>
      </c>
      <c r="C7" s="18" t="s">
        <v>108</v>
      </c>
      <c r="D7" s="18">
        <v>11</v>
      </c>
      <c r="E7" s="32"/>
      <c r="F7" s="4">
        <f t="shared" ref="F7:F68" si="0">D7*E7</f>
        <v>0</v>
      </c>
      <c r="G7" s="33"/>
      <c r="H7" s="4">
        <f t="shared" ref="H7:H68" si="1">E7*G7+E7</f>
        <v>0</v>
      </c>
      <c r="I7" s="16">
        <f t="shared" ref="I7:I68" si="2">F7*G7+F7</f>
        <v>0</v>
      </c>
    </row>
    <row r="8" spans="1:11" ht="18.75" customHeight="1" x14ac:dyDescent="0.25">
      <c r="A8" s="18" t="s">
        <v>2</v>
      </c>
      <c r="B8" s="19" t="s">
        <v>109</v>
      </c>
      <c r="C8" s="18" t="s">
        <v>105</v>
      </c>
      <c r="D8" s="18">
        <v>1</v>
      </c>
      <c r="E8" s="32"/>
      <c r="F8" s="4">
        <f t="shared" si="0"/>
        <v>0</v>
      </c>
      <c r="G8" s="33"/>
      <c r="H8" s="4">
        <f t="shared" si="1"/>
        <v>0</v>
      </c>
      <c r="I8" s="16">
        <f t="shared" si="2"/>
        <v>0</v>
      </c>
    </row>
    <row r="9" spans="1:11" ht="23.25" customHeight="1" x14ac:dyDescent="0.25">
      <c r="A9" s="18" t="s">
        <v>224</v>
      </c>
      <c r="B9" s="19" t="s">
        <v>110</v>
      </c>
      <c r="C9" s="18" t="s">
        <v>105</v>
      </c>
      <c r="D9" s="18">
        <v>2</v>
      </c>
      <c r="E9" s="32"/>
      <c r="F9" s="4">
        <f t="shared" si="0"/>
        <v>0</v>
      </c>
      <c r="G9" s="33"/>
      <c r="H9" s="4">
        <f t="shared" si="1"/>
        <v>0</v>
      </c>
      <c r="I9" s="16">
        <f t="shared" si="2"/>
        <v>0</v>
      </c>
    </row>
    <row r="10" spans="1:11" ht="48.75" customHeight="1" x14ac:dyDescent="0.25">
      <c r="A10" s="18" t="s">
        <v>225</v>
      </c>
      <c r="B10" s="19" t="s">
        <v>111</v>
      </c>
      <c r="C10" s="18" t="s">
        <v>108</v>
      </c>
      <c r="D10" s="18">
        <v>6</v>
      </c>
      <c r="E10" s="32"/>
      <c r="F10" s="4">
        <f t="shared" si="0"/>
        <v>0</v>
      </c>
      <c r="G10" s="33"/>
      <c r="H10" s="4">
        <f t="shared" si="1"/>
        <v>0</v>
      </c>
      <c r="I10" s="16">
        <f t="shared" si="2"/>
        <v>0</v>
      </c>
    </row>
    <row r="11" spans="1:11" ht="60" x14ac:dyDescent="0.25">
      <c r="A11" s="18" t="s">
        <v>3</v>
      </c>
      <c r="B11" s="19" t="s">
        <v>112</v>
      </c>
      <c r="C11" s="18" t="s">
        <v>108</v>
      </c>
      <c r="D11" s="18">
        <v>2</v>
      </c>
      <c r="E11" s="32"/>
      <c r="F11" s="4">
        <f t="shared" si="0"/>
        <v>0</v>
      </c>
      <c r="G11" s="33"/>
      <c r="H11" s="4">
        <f t="shared" si="1"/>
        <v>0</v>
      </c>
      <c r="I11" s="16">
        <f t="shared" si="2"/>
        <v>0</v>
      </c>
    </row>
    <row r="12" spans="1:11" ht="18.75" customHeight="1" x14ac:dyDescent="0.25">
      <c r="A12" s="18" t="s">
        <v>266</v>
      </c>
      <c r="B12" s="19" t="s">
        <v>113</v>
      </c>
      <c r="C12" s="18" t="s">
        <v>108</v>
      </c>
      <c r="D12" s="18">
        <v>1</v>
      </c>
      <c r="E12" s="32"/>
      <c r="F12" s="4">
        <f t="shared" si="0"/>
        <v>0</v>
      </c>
      <c r="G12" s="33"/>
      <c r="H12" s="4">
        <f t="shared" si="1"/>
        <v>0</v>
      </c>
      <c r="I12" s="16">
        <f t="shared" si="2"/>
        <v>0</v>
      </c>
    </row>
    <row r="13" spans="1:11" ht="40.5" customHeight="1" x14ac:dyDescent="0.25">
      <c r="A13" s="18" t="s">
        <v>4</v>
      </c>
      <c r="B13" s="19" t="s">
        <v>386</v>
      </c>
      <c r="C13" s="18" t="s">
        <v>105</v>
      </c>
      <c r="D13" s="18">
        <v>2</v>
      </c>
      <c r="E13" s="32"/>
      <c r="F13" s="4">
        <f t="shared" si="0"/>
        <v>0</v>
      </c>
      <c r="G13" s="33"/>
      <c r="H13" s="4">
        <f t="shared" si="1"/>
        <v>0</v>
      </c>
      <c r="I13" s="16">
        <f t="shared" si="2"/>
        <v>0</v>
      </c>
    </row>
    <row r="14" spans="1:11" ht="17.25" customHeight="1" x14ac:dyDescent="0.25">
      <c r="A14" s="18" t="s">
        <v>5</v>
      </c>
      <c r="B14" s="19" t="s">
        <v>114</v>
      </c>
      <c r="C14" s="18" t="s">
        <v>105</v>
      </c>
      <c r="D14" s="18">
        <v>4</v>
      </c>
      <c r="E14" s="32"/>
      <c r="F14" s="4">
        <f t="shared" si="0"/>
        <v>0</v>
      </c>
      <c r="G14" s="33"/>
      <c r="H14" s="4">
        <f t="shared" si="1"/>
        <v>0</v>
      </c>
      <c r="I14" s="16">
        <f t="shared" si="2"/>
        <v>0</v>
      </c>
    </row>
    <row r="15" spans="1:11" ht="17.25" customHeight="1" x14ac:dyDescent="0.25">
      <c r="A15" s="18" t="s">
        <v>267</v>
      </c>
      <c r="B15" s="19" t="s">
        <v>115</v>
      </c>
      <c r="C15" s="18" t="s">
        <v>105</v>
      </c>
      <c r="D15" s="18">
        <v>3</v>
      </c>
      <c r="E15" s="32"/>
      <c r="F15" s="4">
        <f t="shared" si="0"/>
        <v>0</v>
      </c>
      <c r="G15" s="33"/>
      <c r="H15" s="4">
        <f t="shared" si="1"/>
        <v>0</v>
      </c>
      <c r="I15" s="16">
        <f t="shared" si="2"/>
        <v>0</v>
      </c>
    </row>
    <row r="16" spans="1:11" ht="18.75" customHeight="1" x14ac:dyDescent="0.25">
      <c r="A16" s="18" t="s">
        <v>226</v>
      </c>
      <c r="B16" s="19" t="s">
        <v>116</v>
      </c>
      <c r="C16" s="18" t="s">
        <v>108</v>
      </c>
      <c r="D16" s="18">
        <v>10</v>
      </c>
      <c r="E16" s="32"/>
      <c r="F16" s="4">
        <f t="shared" si="0"/>
        <v>0</v>
      </c>
      <c r="G16" s="33"/>
      <c r="H16" s="4">
        <f t="shared" si="1"/>
        <v>0</v>
      </c>
      <c r="I16" s="16">
        <f t="shared" si="2"/>
        <v>0</v>
      </c>
    </row>
    <row r="17" spans="1:9" ht="30" x14ac:dyDescent="0.25">
      <c r="A17" s="18" t="s">
        <v>268</v>
      </c>
      <c r="B17" s="19" t="s">
        <v>256</v>
      </c>
      <c r="C17" s="18" t="s">
        <v>105</v>
      </c>
      <c r="D17" s="18">
        <v>70</v>
      </c>
      <c r="E17" s="32"/>
      <c r="F17" s="4">
        <f t="shared" si="0"/>
        <v>0</v>
      </c>
      <c r="G17" s="33"/>
      <c r="H17" s="4">
        <f t="shared" si="1"/>
        <v>0</v>
      </c>
      <c r="I17" s="16">
        <f t="shared" si="2"/>
        <v>0</v>
      </c>
    </row>
    <row r="18" spans="1:9" ht="20.25" customHeight="1" x14ac:dyDescent="0.25">
      <c r="A18" s="18" t="s">
        <v>269</v>
      </c>
      <c r="B18" s="19" t="s">
        <v>117</v>
      </c>
      <c r="C18" s="18" t="s">
        <v>105</v>
      </c>
      <c r="D18" s="18">
        <v>90</v>
      </c>
      <c r="E18" s="32"/>
      <c r="F18" s="4">
        <f t="shared" si="0"/>
        <v>0</v>
      </c>
      <c r="G18" s="33"/>
      <c r="H18" s="4">
        <f t="shared" si="1"/>
        <v>0</v>
      </c>
      <c r="I18" s="16">
        <f t="shared" si="2"/>
        <v>0</v>
      </c>
    </row>
    <row r="19" spans="1:9" ht="18.75" customHeight="1" x14ac:dyDescent="0.25">
      <c r="A19" s="18" t="s">
        <v>6</v>
      </c>
      <c r="B19" s="19" t="s">
        <v>118</v>
      </c>
      <c r="C19" s="18" t="s">
        <v>105</v>
      </c>
      <c r="D19" s="18">
        <v>5</v>
      </c>
      <c r="E19" s="32"/>
      <c r="F19" s="4">
        <f t="shared" si="0"/>
        <v>0</v>
      </c>
      <c r="G19" s="33"/>
      <c r="H19" s="4">
        <f t="shared" si="1"/>
        <v>0</v>
      </c>
      <c r="I19" s="16">
        <f t="shared" si="2"/>
        <v>0</v>
      </c>
    </row>
    <row r="20" spans="1:9" ht="18.75" customHeight="1" x14ac:dyDescent="0.25">
      <c r="A20" s="18" t="s">
        <v>7</v>
      </c>
      <c r="B20" s="19" t="s">
        <v>119</v>
      </c>
      <c r="C20" s="18" t="s">
        <v>108</v>
      </c>
      <c r="D20" s="18">
        <v>5</v>
      </c>
      <c r="E20" s="32"/>
      <c r="F20" s="4">
        <f t="shared" si="0"/>
        <v>0</v>
      </c>
      <c r="G20" s="33"/>
      <c r="H20" s="4">
        <f t="shared" si="1"/>
        <v>0</v>
      </c>
      <c r="I20" s="16">
        <f t="shared" si="2"/>
        <v>0</v>
      </c>
    </row>
    <row r="21" spans="1:9" ht="30" x14ac:dyDescent="0.25">
      <c r="A21" s="18" t="s">
        <v>270</v>
      </c>
      <c r="B21" s="19" t="s">
        <v>120</v>
      </c>
      <c r="C21" s="18" t="s">
        <v>105</v>
      </c>
      <c r="D21" s="18">
        <v>100</v>
      </c>
      <c r="E21" s="32"/>
      <c r="F21" s="4">
        <f t="shared" si="0"/>
        <v>0</v>
      </c>
      <c r="G21" s="33"/>
      <c r="H21" s="4">
        <f t="shared" si="1"/>
        <v>0</v>
      </c>
      <c r="I21" s="16">
        <f t="shared" si="2"/>
        <v>0</v>
      </c>
    </row>
    <row r="22" spans="1:9" ht="34.5" customHeight="1" x14ac:dyDescent="0.25">
      <c r="A22" s="18" t="s">
        <v>8</v>
      </c>
      <c r="B22" s="19" t="s">
        <v>121</v>
      </c>
      <c r="C22" s="18" t="s">
        <v>105</v>
      </c>
      <c r="D22" s="18">
        <v>4</v>
      </c>
      <c r="E22" s="32"/>
      <c r="F22" s="4">
        <f t="shared" si="0"/>
        <v>0</v>
      </c>
      <c r="G22" s="33"/>
      <c r="H22" s="4">
        <f t="shared" si="1"/>
        <v>0</v>
      </c>
      <c r="I22" s="16">
        <f t="shared" si="2"/>
        <v>0</v>
      </c>
    </row>
    <row r="23" spans="1:9" ht="18" customHeight="1" x14ac:dyDescent="0.25">
      <c r="A23" s="18" t="s">
        <v>9</v>
      </c>
      <c r="B23" s="19" t="s">
        <v>122</v>
      </c>
      <c r="C23" s="18" t="s">
        <v>108</v>
      </c>
      <c r="D23" s="18">
        <v>2</v>
      </c>
      <c r="E23" s="32"/>
      <c r="F23" s="4">
        <f t="shared" si="0"/>
        <v>0</v>
      </c>
      <c r="G23" s="33"/>
      <c r="H23" s="4">
        <f t="shared" si="1"/>
        <v>0</v>
      </c>
      <c r="I23" s="16">
        <f t="shared" si="2"/>
        <v>0</v>
      </c>
    </row>
    <row r="24" spans="1:9" ht="18.75" customHeight="1" x14ac:dyDescent="0.25">
      <c r="A24" s="18" t="s">
        <v>10</v>
      </c>
      <c r="B24" s="19" t="s">
        <v>257</v>
      </c>
      <c r="C24" s="18" t="s">
        <v>105</v>
      </c>
      <c r="D24" s="18">
        <v>3</v>
      </c>
      <c r="E24" s="32"/>
      <c r="F24" s="4">
        <f t="shared" si="0"/>
        <v>0</v>
      </c>
      <c r="G24" s="33"/>
      <c r="H24" s="4">
        <f t="shared" si="1"/>
        <v>0</v>
      </c>
      <c r="I24" s="16">
        <f t="shared" si="2"/>
        <v>0</v>
      </c>
    </row>
    <row r="25" spans="1:9" ht="60" x14ac:dyDescent="0.25">
      <c r="A25" s="18" t="s">
        <v>11</v>
      </c>
      <c r="B25" s="19" t="s">
        <v>387</v>
      </c>
      <c r="C25" s="18" t="s">
        <v>108</v>
      </c>
      <c r="D25" s="18">
        <v>12</v>
      </c>
      <c r="E25" s="32"/>
      <c r="F25" s="4">
        <f t="shared" si="0"/>
        <v>0</v>
      </c>
      <c r="G25" s="33"/>
      <c r="H25" s="4">
        <f t="shared" si="1"/>
        <v>0</v>
      </c>
      <c r="I25" s="16">
        <f t="shared" si="2"/>
        <v>0</v>
      </c>
    </row>
    <row r="26" spans="1:9" ht="20.25" customHeight="1" x14ac:dyDescent="0.25">
      <c r="A26" s="18" t="s">
        <v>12</v>
      </c>
      <c r="B26" s="19" t="s">
        <v>124</v>
      </c>
      <c r="C26" s="18" t="s">
        <v>105</v>
      </c>
      <c r="D26" s="18">
        <v>1</v>
      </c>
      <c r="E26" s="32"/>
      <c r="F26" s="4">
        <f t="shared" si="0"/>
        <v>0</v>
      </c>
      <c r="G26" s="33"/>
      <c r="H26" s="4">
        <f t="shared" si="1"/>
        <v>0</v>
      </c>
      <c r="I26" s="16">
        <f t="shared" si="2"/>
        <v>0</v>
      </c>
    </row>
    <row r="27" spans="1:9" ht="21" customHeight="1" x14ac:dyDescent="0.25">
      <c r="A27" s="18" t="s">
        <v>13</v>
      </c>
      <c r="B27" s="19" t="s">
        <v>125</v>
      </c>
      <c r="C27" s="18" t="s">
        <v>105</v>
      </c>
      <c r="D27" s="18">
        <v>5</v>
      </c>
      <c r="E27" s="32"/>
      <c r="F27" s="4">
        <f t="shared" si="0"/>
        <v>0</v>
      </c>
      <c r="G27" s="33"/>
      <c r="H27" s="4">
        <f t="shared" si="1"/>
        <v>0</v>
      </c>
      <c r="I27" s="16">
        <f t="shared" si="2"/>
        <v>0</v>
      </c>
    </row>
    <row r="28" spans="1:9" ht="16.5" customHeight="1" x14ac:dyDescent="0.25">
      <c r="A28" s="18" t="s">
        <v>14</v>
      </c>
      <c r="B28" s="19" t="s">
        <v>126</v>
      </c>
      <c r="C28" s="18" t="s">
        <v>105</v>
      </c>
      <c r="D28" s="18">
        <v>2</v>
      </c>
      <c r="E28" s="32"/>
      <c r="F28" s="4">
        <f t="shared" si="0"/>
        <v>0</v>
      </c>
      <c r="G28" s="33"/>
      <c r="H28" s="4">
        <f t="shared" si="1"/>
        <v>0</v>
      </c>
      <c r="I28" s="16">
        <f t="shared" si="2"/>
        <v>0</v>
      </c>
    </row>
    <row r="29" spans="1:9" ht="18" customHeight="1" x14ac:dyDescent="0.25">
      <c r="A29" s="18" t="s">
        <v>271</v>
      </c>
      <c r="B29" s="19" t="s">
        <v>127</v>
      </c>
      <c r="C29" s="18" t="s">
        <v>108</v>
      </c>
      <c r="D29" s="18">
        <v>3</v>
      </c>
      <c r="E29" s="32"/>
      <c r="F29" s="4">
        <f t="shared" si="0"/>
        <v>0</v>
      </c>
      <c r="G29" s="33"/>
      <c r="H29" s="4">
        <f t="shared" si="1"/>
        <v>0</v>
      </c>
      <c r="I29" s="16">
        <f t="shared" si="2"/>
        <v>0</v>
      </c>
    </row>
    <row r="30" spans="1:9" ht="18.75" customHeight="1" x14ac:dyDescent="0.25">
      <c r="A30" s="18" t="s">
        <v>15</v>
      </c>
      <c r="B30" s="19" t="s">
        <v>128</v>
      </c>
      <c r="C30" s="18" t="s">
        <v>108</v>
      </c>
      <c r="D30" s="18">
        <v>10</v>
      </c>
      <c r="E30" s="32"/>
      <c r="F30" s="4">
        <f t="shared" si="0"/>
        <v>0</v>
      </c>
      <c r="G30" s="33"/>
      <c r="H30" s="4">
        <f t="shared" si="1"/>
        <v>0</v>
      </c>
      <c r="I30" s="16">
        <f t="shared" si="2"/>
        <v>0</v>
      </c>
    </row>
    <row r="31" spans="1:9" ht="21.75" customHeight="1" x14ac:dyDescent="0.25">
      <c r="A31" s="18" t="s">
        <v>16</v>
      </c>
      <c r="B31" s="19" t="s">
        <v>323</v>
      </c>
      <c r="C31" s="18" t="s">
        <v>105</v>
      </c>
      <c r="D31" s="18">
        <v>2</v>
      </c>
      <c r="E31" s="32"/>
      <c r="F31" s="4">
        <f t="shared" si="0"/>
        <v>0</v>
      </c>
      <c r="G31" s="33"/>
      <c r="H31" s="4">
        <f t="shared" si="1"/>
        <v>0</v>
      </c>
      <c r="I31" s="16">
        <f t="shared" si="2"/>
        <v>0</v>
      </c>
    </row>
    <row r="32" spans="1:9" ht="21.75" customHeight="1" x14ac:dyDescent="0.25">
      <c r="A32" s="18" t="s">
        <v>17</v>
      </c>
      <c r="B32" s="19" t="s">
        <v>129</v>
      </c>
      <c r="C32" s="18" t="s">
        <v>108</v>
      </c>
      <c r="D32" s="18">
        <v>3</v>
      </c>
      <c r="E32" s="32"/>
      <c r="F32" s="4">
        <f t="shared" si="0"/>
        <v>0</v>
      </c>
      <c r="G32" s="33"/>
      <c r="H32" s="4">
        <f t="shared" si="1"/>
        <v>0</v>
      </c>
      <c r="I32" s="16">
        <f t="shared" si="2"/>
        <v>0</v>
      </c>
    </row>
    <row r="33" spans="1:9" ht="21.75" customHeight="1" x14ac:dyDescent="0.25">
      <c r="A33" s="18" t="s">
        <v>18</v>
      </c>
      <c r="B33" s="19" t="s">
        <v>130</v>
      </c>
      <c r="C33" s="18" t="s">
        <v>108</v>
      </c>
      <c r="D33" s="18">
        <v>2</v>
      </c>
      <c r="E33" s="32"/>
      <c r="F33" s="4">
        <f t="shared" si="0"/>
        <v>0</v>
      </c>
      <c r="G33" s="33"/>
      <c r="H33" s="4">
        <f t="shared" si="1"/>
        <v>0</v>
      </c>
      <c r="I33" s="16">
        <f t="shared" si="2"/>
        <v>0</v>
      </c>
    </row>
    <row r="34" spans="1:9" ht="21" customHeight="1" x14ac:dyDescent="0.25">
      <c r="A34" s="18" t="s">
        <v>272</v>
      </c>
      <c r="B34" s="19" t="s">
        <v>131</v>
      </c>
      <c r="C34" s="18" t="s">
        <v>108</v>
      </c>
      <c r="D34" s="18">
        <v>3</v>
      </c>
      <c r="E34" s="32"/>
      <c r="F34" s="4">
        <f t="shared" si="0"/>
        <v>0</v>
      </c>
      <c r="G34" s="33"/>
      <c r="H34" s="4">
        <f t="shared" si="1"/>
        <v>0</v>
      </c>
      <c r="I34" s="16">
        <f t="shared" si="2"/>
        <v>0</v>
      </c>
    </row>
    <row r="35" spans="1:9" ht="30" x14ac:dyDescent="0.25">
      <c r="A35" s="18" t="s">
        <v>273</v>
      </c>
      <c r="B35" s="19" t="s">
        <v>132</v>
      </c>
      <c r="C35" s="18" t="s">
        <v>108</v>
      </c>
      <c r="D35" s="18">
        <v>3</v>
      </c>
      <c r="E35" s="32"/>
      <c r="F35" s="4">
        <f t="shared" si="0"/>
        <v>0</v>
      </c>
      <c r="G35" s="33"/>
      <c r="H35" s="4">
        <f t="shared" si="1"/>
        <v>0</v>
      </c>
      <c r="I35" s="16">
        <f t="shared" si="2"/>
        <v>0</v>
      </c>
    </row>
    <row r="36" spans="1:9" ht="30" x14ac:dyDescent="0.25">
      <c r="A36" s="18" t="s">
        <v>274</v>
      </c>
      <c r="B36" s="19" t="s">
        <v>133</v>
      </c>
      <c r="C36" s="18" t="s">
        <v>108</v>
      </c>
      <c r="D36" s="18">
        <v>3</v>
      </c>
      <c r="E36" s="32"/>
      <c r="F36" s="4">
        <f t="shared" si="0"/>
        <v>0</v>
      </c>
      <c r="G36" s="33"/>
      <c r="H36" s="4">
        <f t="shared" si="1"/>
        <v>0</v>
      </c>
      <c r="I36" s="16">
        <f t="shared" si="2"/>
        <v>0</v>
      </c>
    </row>
    <row r="37" spans="1:9" ht="30" x14ac:dyDescent="0.25">
      <c r="A37" s="18" t="s">
        <v>275</v>
      </c>
      <c r="B37" s="19" t="s">
        <v>134</v>
      </c>
      <c r="C37" s="18" t="s">
        <v>108</v>
      </c>
      <c r="D37" s="18">
        <v>3</v>
      </c>
      <c r="E37" s="32"/>
      <c r="F37" s="4">
        <f t="shared" si="0"/>
        <v>0</v>
      </c>
      <c r="G37" s="33"/>
      <c r="H37" s="4">
        <f t="shared" si="1"/>
        <v>0</v>
      </c>
      <c r="I37" s="16">
        <f t="shared" si="2"/>
        <v>0</v>
      </c>
    </row>
    <row r="38" spans="1:9" ht="30" x14ac:dyDescent="0.25">
      <c r="A38" s="18" t="s">
        <v>276</v>
      </c>
      <c r="B38" s="19" t="s">
        <v>135</v>
      </c>
      <c r="C38" s="18" t="s">
        <v>108</v>
      </c>
      <c r="D38" s="18">
        <v>3</v>
      </c>
      <c r="E38" s="32"/>
      <c r="F38" s="4">
        <f t="shared" si="0"/>
        <v>0</v>
      </c>
      <c r="G38" s="33"/>
      <c r="H38" s="4">
        <f t="shared" si="1"/>
        <v>0</v>
      </c>
      <c r="I38" s="16">
        <f t="shared" si="2"/>
        <v>0</v>
      </c>
    </row>
    <row r="39" spans="1:9" ht="18.75" customHeight="1" x14ac:dyDescent="0.25">
      <c r="A39" s="18" t="s">
        <v>19</v>
      </c>
      <c r="B39" s="19" t="s">
        <v>136</v>
      </c>
      <c r="C39" s="18" t="s">
        <v>105</v>
      </c>
      <c r="D39" s="18">
        <v>6</v>
      </c>
      <c r="E39" s="32"/>
      <c r="F39" s="4">
        <f t="shared" si="0"/>
        <v>0</v>
      </c>
      <c r="G39" s="33"/>
      <c r="H39" s="4">
        <f t="shared" si="1"/>
        <v>0</v>
      </c>
      <c r="I39" s="16">
        <f t="shared" si="2"/>
        <v>0</v>
      </c>
    </row>
    <row r="40" spans="1:9" ht="18" customHeight="1" x14ac:dyDescent="0.25">
      <c r="A40" s="18" t="s">
        <v>20</v>
      </c>
      <c r="B40" s="19" t="s">
        <v>137</v>
      </c>
      <c r="C40" s="18" t="s">
        <v>105</v>
      </c>
      <c r="D40" s="18">
        <v>6</v>
      </c>
      <c r="E40" s="32"/>
      <c r="F40" s="4">
        <f t="shared" si="0"/>
        <v>0</v>
      </c>
      <c r="G40" s="33"/>
      <c r="H40" s="4">
        <f t="shared" si="1"/>
        <v>0</v>
      </c>
      <c r="I40" s="16">
        <f t="shared" si="2"/>
        <v>0</v>
      </c>
    </row>
    <row r="41" spans="1:9" ht="18" customHeight="1" x14ac:dyDescent="0.25">
      <c r="A41" s="18" t="s">
        <v>277</v>
      </c>
      <c r="B41" s="19" t="s">
        <v>138</v>
      </c>
      <c r="C41" s="18" t="s">
        <v>105</v>
      </c>
      <c r="D41" s="18">
        <v>15</v>
      </c>
      <c r="E41" s="32"/>
      <c r="F41" s="4">
        <f t="shared" si="0"/>
        <v>0</v>
      </c>
      <c r="G41" s="33"/>
      <c r="H41" s="4">
        <f t="shared" si="1"/>
        <v>0</v>
      </c>
      <c r="I41" s="16">
        <f t="shared" si="2"/>
        <v>0</v>
      </c>
    </row>
    <row r="42" spans="1:9" ht="20.25" customHeight="1" x14ac:dyDescent="0.25">
      <c r="A42" s="18" t="s">
        <v>21</v>
      </c>
      <c r="B42" s="19" t="s">
        <v>139</v>
      </c>
      <c r="C42" s="18" t="s">
        <v>105</v>
      </c>
      <c r="D42" s="18">
        <v>2</v>
      </c>
      <c r="E42" s="32"/>
      <c r="F42" s="4">
        <f t="shared" si="0"/>
        <v>0</v>
      </c>
      <c r="G42" s="33"/>
      <c r="H42" s="4">
        <f t="shared" si="1"/>
        <v>0</v>
      </c>
      <c r="I42" s="16">
        <f t="shared" si="2"/>
        <v>0</v>
      </c>
    </row>
    <row r="43" spans="1:9" ht="20.25" customHeight="1" x14ac:dyDescent="0.25">
      <c r="A43" s="18" t="s">
        <v>278</v>
      </c>
      <c r="B43" s="19" t="s">
        <v>140</v>
      </c>
      <c r="C43" s="18" t="s">
        <v>105</v>
      </c>
      <c r="D43" s="18">
        <v>7</v>
      </c>
      <c r="E43" s="32"/>
      <c r="F43" s="4">
        <f t="shared" si="0"/>
        <v>0</v>
      </c>
      <c r="G43" s="33"/>
      <c r="H43" s="4">
        <f t="shared" si="1"/>
        <v>0</v>
      </c>
      <c r="I43" s="16">
        <f t="shared" si="2"/>
        <v>0</v>
      </c>
    </row>
    <row r="44" spans="1:9" ht="30" x14ac:dyDescent="0.25">
      <c r="A44" s="18" t="s">
        <v>279</v>
      </c>
      <c r="B44" s="23" t="s">
        <v>390</v>
      </c>
      <c r="C44" s="18" t="s">
        <v>105</v>
      </c>
      <c r="D44" s="18">
        <v>4</v>
      </c>
      <c r="E44" s="32"/>
      <c r="F44" s="4">
        <f t="shared" si="0"/>
        <v>0</v>
      </c>
      <c r="G44" s="33"/>
      <c r="H44" s="4">
        <f t="shared" si="1"/>
        <v>0</v>
      </c>
      <c r="I44" s="16">
        <f t="shared" si="2"/>
        <v>0</v>
      </c>
    </row>
    <row r="45" spans="1:9" ht="20.25" customHeight="1" x14ac:dyDescent="0.25">
      <c r="A45" s="18" t="s">
        <v>22</v>
      </c>
      <c r="B45" s="19" t="s">
        <v>324</v>
      </c>
      <c r="C45" s="18" t="s">
        <v>108</v>
      </c>
      <c r="D45" s="18">
        <v>12</v>
      </c>
      <c r="E45" s="32"/>
      <c r="F45" s="4">
        <f t="shared" si="0"/>
        <v>0</v>
      </c>
      <c r="G45" s="33"/>
      <c r="H45" s="4">
        <f t="shared" si="1"/>
        <v>0</v>
      </c>
      <c r="I45" s="16">
        <f t="shared" si="2"/>
        <v>0</v>
      </c>
    </row>
    <row r="46" spans="1:9" ht="21" customHeight="1" x14ac:dyDescent="0.25">
      <c r="A46" s="18" t="s">
        <v>280</v>
      </c>
      <c r="B46" s="19" t="s">
        <v>141</v>
      </c>
      <c r="C46" s="18" t="s">
        <v>105</v>
      </c>
      <c r="D46" s="18">
        <v>11</v>
      </c>
      <c r="E46" s="32"/>
      <c r="F46" s="4">
        <f t="shared" si="0"/>
        <v>0</v>
      </c>
      <c r="G46" s="33"/>
      <c r="H46" s="4">
        <f t="shared" si="1"/>
        <v>0</v>
      </c>
      <c r="I46" s="16">
        <f t="shared" si="2"/>
        <v>0</v>
      </c>
    </row>
    <row r="47" spans="1:9" ht="45" x14ac:dyDescent="0.25">
      <c r="A47" s="18" t="s">
        <v>281</v>
      </c>
      <c r="B47" s="19" t="s">
        <v>325</v>
      </c>
      <c r="C47" s="18" t="s">
        <v>105</v>
      </c>
      <c r="D47" s="18">
        <v>1</v>
      </c>
      <c r="E47" s="32"/>
      <c r="F47" s="4">
        <f t="shared" si="0"/>
        <v>0</v>
      </c>
      <c r="G47" s="33"/>
      <c r="H47" s="4">
        <f t="shared" si="1"/>
        <v>0</v>
      </c>
      <c r="I47" s="16">
        <f t="shared" si="2"/>
        <v>0</v>
      </c>
    </row>
    <row r="48" spans="1:9" ht="44.25" customHeight="1" x14ac:dyDescent="0.25">
      <c r="A48" s="18" t="s">
        <v>282</v>
      </c>
      <c r="B48" s="19" t="s">
        <v>326</v>
      </c>
      <c r="C48" s="18" t="s">
        <v>105</v>
      </c>
      <c r="D48" s="18">
        <v>1</v>
      </c>
      <c r="E48" s="32"/>
      <c r="F48" s="4">
        <f t="shared" si="0"/>
        <v>0</v>
      </c>
      <c r="G48" s="33"/>
      <c r="H48" s="4">
        <f t="shared" si="1"/>
        <v>0</v>
      </c>
      <c r="I48" s="16">
        <f t="shared" si="2"/>
        <v>0</v>
      </c>
    </row>
    <row r="49" spans="1:9" ht="39" customHeight="1" x14ac:dyDescent="0.25">
      <c r="A49" s="18" t="s">
        <v>23</v>
      </c>
      <c r="B49" s="19" t="s">
        <v>327</v>
      </c>
      <c r="C49" s="18" t="s">
        <v>105</v>
      </c>
      <c r="D49" s="18">
        <v>1</v>
      </c>
      <c r="E49" s="32"/>
      <c r="F49" s="4">
        <f t="shared" si="0"/>
        <v>0</v>
      </c>
      <c r="G49" s="33"/>
      <c r="H49" s="4">
        <f t="shared" si="1"/>
        <v>0</v>
      </c>
      <c r="I49" s="16">
        <f t="shared" si="2"/>
        <v>0</v>
      </c>
    </row>
    <row r="50" spans="1:9" ht="45" x14ac:dyDescent="0.25">
      <c r="A50" s="18" t="s">
        <v>283</v>
      </c>
      <c r="B50" s="19" t="s">
        <v>328</v>
      </c>
      <c r="C50" s="18" t="s">
        <v>105</v>
      </c>
      <c r="D50" s="18">
        <v>3</v>
      </c>
      <c r="E50" s="32"/>
      <c r="F50" s="4">
        <f t="shared" si="0"/>
        <v>0</v>
      </c>
      <c r="G50" s="33"/>
      <c r="H50" s="4">
        <f t="shared" si="1"/>
        <v>0</v>
      </c>
      <c r="I50" s="16">
        <f t="shared" si="2"/>
        <v>0</v>
      </c>
    </row>
    <row r="51" spans="1:9" ht="45" x14ac:dyDescent="0.25">
      <c r="A51" s="18" t="s">
        <v>24</v>
      </c>
      <c r="B51" s="19" t="s">
        <v>329</v>
      </c>
      <c r="C51" s="18" t="s">
        <v>105</v>
      </c>
      <c r="D51" s="18">
        <v>2</v>
      </c>
      <c r="E51" s="32"/>
      <c r="F51" s="4">
        <f t="shared" si="0"/>
        <v>0</v>
      </c>
      <c r="G51" s="33"/>
      <c r="H51" s="4">
        <f t="shared" si="1"/>
        <v>0</v>
      </c>
      <c r="I51" s="16">
        <f t="shared" si="2"/>
        <v>0</v>
      </c>
    </row>
    <row r="52" spans="1:9" ht="45" x14ac:dyDescent="0.25">
      <c r="A52" s="18" t="s">
        <v>284</v>
      </c>
      <c r="B52" s="19" t="s">
        <v>330</v>
      </c>
      <c r="C52" s="18" t="s">
        <v>105</v>
      </c>
      <c r="D52" s="18">
        <v>2</v>
      </c>
      <c r="E52" s="32"/>
      <c r="F52" s="4">
        <f t="shared" si="0"/>
        <v>0</v>
      </c>
      <c r="G52" s="33"/>
      <c r="H52" s="4">
        <f t="shared" si="1"/>
        <v>0</v>
      </c>
      <c r="I52" s="16">
        <f t="shared" si="2"/>
        <v>0</v>
      </c>
    </row>
    <row r="53" spans="1:9" ht="45" x14ac:dyDescent="0.25">
      <c r="A53" s="18" t="s">
        <v>285</v>
      </c>
      <c r="B53" s="19" t="s">
        <v>331</v>
      </c>
      <c r="C53" s="18" t="s">
        <v>105</v>
      </c>
      <c r="D53" s="18">
        <v>7</v>
      </c>
      <c r="E53" s="32"/>
      <c r="F53" s="4">
        <f t="shared" si="0"/>
        <v>0</v>
      </c>
      <c r="G53" s="33"/>
      <c r="H53" s="4">
        <f t="shared" si="1"/>
        <v>0</v>
      </c>
      <c r="I53" s="16">
        <f t="shared" si="2"/>
        <v>0</v>
      </c>
    </row>
    <row r="54" spans="1:9" ht="45" x14ac:dyDescent="0.25">
      <c r="A54" s="18" t="s">
        <v>25</v>
      </c>
      <c r="B54" s="19" t="s">
        <v>332</v>
      </c>
      <c r="C54" s="18" t="s">
        <v>105</v>
      </c>
      <c r="D54" s="18">
        <v>1</v>
      </c>
      <c r="E54" s="32"/>
      <c r="F54" s="4">
        <f t="shared" si="0"/>
        <v>0</v>
      </c>
      <c r="G54" s="33"/>
      <c r="H54" s="4">
        <f t="shared" si="1"/>
        <v>0</v>
      </c>
      <c r="I54" s="16">
        <f t="shared" si="2"/>
        <v>0</v>
      </c>
    </row>
    <row r="55" spans="1:9" ht="45" x14ac:dyDescent="0.25">
      <c r="A55" s="18" t="s">
        <v>26</v>
      </c>
      <c r="B55" s="19" t="s">
        <v>333</v>
      </c>
      <c r="C55" s="18" t="s">
        <v>105</v>
      </c>
      <c r="D55" s="18">
        <v>8</v>
      </c>
      <c r="E55" s="32"/>
      <c r="F55" s="4">
        <f t="shared" si="0"/>
        <v>0</v>
      </c>
      <c r="G55" s="33"/>
      <c r="H55" s="4">
        <f t="shared" si="1"/>
        <v>0</v>
      </c>
      <c r="I55" s="16">
        <f t="shared" si="2"/>
        <v>0</v>
      </c>
    </row>
    <row r="56" spans="1:9" ht="45" x14ac:dyDescent="0.25">
      <c r="A56" s="18" t="s">
        <v>27</v>
      </c>
      <c r="B56" s="19" t="s">
        <v>334</v>
      </c>
      <c r="C56" s="18" t="s">
        <v>105</v>
      </c>
      <c r="D56" s="18">
        <v>1</v>
      </c>
      <c r="E56" s="32"/>
      <c r="F56" s="4">
        <f t="shared" si="0"/>
        <v>0</v>
      </c>
      <c r="G56" s="33"/>
      <c r="H56" s="4">
        <f t="shared" si="1"/>
        <v>0</v>
      </c>
      <c r="I56" s="16">
        <f t="shared" si="2"/>
        <v>0</v>
      </c>
    </row>
    <row r="57" spans="1:9" ht="45" x14ac:dyDescent="0.25">
      <c r="A57" s="18" t="s">
        <v>28</v>
      </c>
      <c r="B57" s="19" t="s">
        <v>142</v>
      </c>
      <c r="C57" s="18" t="s">
        <v>105</v>
      </c>
      <c r="D57" s="18">
        <v>3</v>
      </c>
      <c r="E57" s="32"/>
      <c r="F57" s="4">
        <f t="shared" si="0"/>
        <v>0</v>
      </c>
      <c r="G57" s="33"/>
      <c r="H57" s="4">
        <f t="shared" si="1"/>
        <v>0</v>
      </c>
      <c r="I57" s="16">
        <f t="shared" si="2"/>
        <v>0</v>
      </c>
    </row>
    <row r="58" spans="1:9" ht="33.75" customHeight="1" x14ac:dyDescent="0.25">
      <c r="A58" s="18" t="s">
        <v>29</v>
      </c>
      <c r="B58" s="19" t="s">
        <v>335</v>
      </c>
      <c r="C58" s="18" t="s">
        <v>105</v>
      </c>
      <c r="D58" s="18">
        <v>3</v>
      </c>
      <c r="E58" s="32"/>
      <c r="F58" s="4">
        <f t="shared" si="0"/>
        <v>0</v>
      </c>
      <c r="G58" s="33"/>
      <c r="H58" s="4">
        <f t="shared" si="1"/>
        <v>0</v>
      </c>
      <c r="I58" s="16">
        <f t="shared" si="2"/>
        <v>0</v>
      </c>
    </row>
    <row r="59" spans="1:9" ht="33.75" customHeight="1" x14ac:dyDescent="0.25">
      <c r="A59" s="18" t="s">
        <v>30</v>
      </c>
      <c r="B59" s="19" t="s">
        <v>336</v>
      </c>
      <c r="C59" s="18" t="s">
        <v>105</v>
      </c>
      <c r="D59" s="18">
        <v>3</v>
      </c>
      <c r="E59" s="32"/>
      <c r="F59" s="4">
        <f t="shared" si="0"/>
        <v>0</v>
      </c>
      <c r="G59" s="33"/>
      <c r="H59" s="4">
        <f t="shared" si="1"/>
        <v>0</v>
      </c>
      <c r="I59" s="16">
        <f t="shared" si="2"/>
        <v>0</v>
      </c>
    </row>
    <row r="60" spans="1:9" ht="33" customHeight="1" x14ac:dyDescent="0.25">
      <c r="A60" s="18" t="s">
        <v>31</v>
      </c>
      <c r="B60" s="19" t="s">
        <v>143</v>
      </c>
      <c r="C60" s="18" t="s">
        <v>105</v>
      </c>
      <c r="D60" s="18">
        <v>4</v>
      </c>
      <c r="E60" s="32"/>
      <c r="F60" s="4">
        <f t="shared" si="0"/>
        <v>0</v>
      </c>
      <c r="G60" s="33"/>
      <c r="H60" s="4">
        <f t="shared" si="1"/>
        <v>0</v>
      </c>
      <c r="I60" s="16">
        <f t="shared" si="2"/>
        <v>0</v>
      </c>
    </row>
    <row r="61" spans="1:9" ht="33.75" customHeight="1" x14ac:dyDescent="0.25">
      <c r="A61" s="18" t="s">
        <v>286</v>
      </c>
      <c r="B61" s="19" t="s">
        <v>349</v>
      </c>
      <c r="C61" s="18" t="s">
        <v>105</v>
      </c>
      <c r="D61" s="18">
        <v>2</v>
      </c>
      <c r="E61" s="32"/>
      <c r="F61" s="4">
        <f t="shared" si="0"/>
        <v>0</v>
      </c>
      <c r="G61" s="33"/>
      <c r="H61" s="4">
        <f t="shared" si="1"/>
        <v>0</v>
      </c>
      <c r="I61" s="16">
        <f t="shared" si="2"/>
        <v>0</v>
      </c>
    </row>
    <row r="62" spans="1:9" ht="19.5" customHeight="1" x14ac:dyDescent="0.25">
      <c r="A62" s="18" t="s">
        <v>287</v>
      </c>
      <c r="B62" s="19" t="s">
        <v>244</v>
      </c>
      <c r="C62" s="18" t="s">
        <v>108</v>
      </c>
      <c r="D62" s="18">
        <v>2</v>
      </c>
      <c r="E62" s="32"/>
      <c r="F62" s="4">
        <f t="shared" si="0"/>
        <v>0</v>
      </c>
      <c r="G62" s="33"/>
      <c r="H62" s="4">
        <f t="shared" si="1"/>
        <v>0</v>
      </c>
      <c r="I62" s="16">
        <f t="shared" si="2"/>
        <v>0</v>
      </c>
    </row>
    <row r="63" spans="1:9" ht="21" customHeight="1" x14ac:dyDescent="0.25">
      <c r="A63" s="18" t="s">
        <v>288</v>
      </c>
      <c r="B63" s="19" t="s">
        <v>243</v>
      </c>
      <c r="C63" s="18" t="s">
        <v>242</v>
      </c>
      <c r="D63" s="18">
        <v>2</v>
      </c>
      <c r="E63" s="32"/>
      <c r="F63" s="4">
        <f t="shared" si="0"/>
        <v>0</v>
      </c>
      <c r="G63" s="33"/>
      <c r="H63" s="4">
        <f t="shared" si="1"/>
        <v>0</v>
      </c>
      <c r="I63" s="16">
        <f t="shared" si="2"/>
        <v>0</v>
      </c>
    </row>
    <row r="64" spans="1:9" ht="19.5" customHeight="1" x14ac:dyDescent="0.25">
      <c r="A64" s="18" t="s">
        <v>289</v>
      </c>
      <c r="B64" s="19" t="s">
        <v>144</v>
      </c>
      <c r="C64" s="18" t="s">
        <v>108</v>
      </c>
      <c r="D64" s="18">
        <v>1</v>
      </c>
      <c r="E64" s="32"/>
      <c r="F64" s="4">
        <f t="shared" si="0"/>
        <v>0</v>
      </c>
      <c r="G64" s="33"/>
      <c r="H64" s="4">
        <f t="shared" si="1"/>
        <v>0</v>
      </c>
      <c r="I64" s="16">
        <f t="shared" si="2"/>
        <v>0</v>
      </c>
    </row>
    <row r="65" spans="1:9" ht="21.75" customHeight="1" x14ac:dyDescent="0.25">
      <c r="A65" s="18" t="s">
        <v>227</v>
      </c>
      <c r="B65" s="19" t="s">
        <v>145</v>
      </c>
      <c r="C65" s="18" t="s">
        <v>108</v>
      </c>
      <c r="D65" s="18">
        <v>3</v>
      </c>
      <c r="E65" s="32"/>
      <c r="F65" s="4">
        <f t="shared" si="0"/>
        <v>0</v>
      </c>
      <c r="G65" s="33"/>
      <c r="H65" s="4">
        <f t="shared" si="1"/>
        <v>0</v>
      </c>
      <c r="I65" s="16">
        <f t="shared" si="2"/>
        <v>0</v>
      </c>
    </row>
    <row r="66" spans="1:9" ht="34.5" customHeight="1" x14ac:dyDescent="0.25">
      <c r="A66" s="18" t="s">
        <v>32</v>
      </c>
      <c r="B66" s="19" t="s">
        <v>146</v>
      </c>
      <c r="C66" s="18" t="s">
        <v>105</v>
      </c>
      <c r="D66" s="18">
        <v>2</v>
      </c>
      <c r="E66" s="32"/>
      <c r="F66" s="4">
        <f t="shared" si="0"/>
        <v>0</v>
      </c>
      <c r="G66" s="33"/>
      <c r="H66" s="4">
        <f t="shared" si="1"/>
        <v>0</v>
      </c>
      <c r="I66" s="16">
        <f t="shared" si="2"/>
        <v>0</v>
      </c>
    </row>
    <row r="67" spans="1:9" ht="20.25" customHeight="1" x14ac:dyDescent="0.25">
      <c r="A67" s="18" t="s">
        <v>33</v>
      </c>
      <c r="B67" s="19" t="s">
        <v>147</v>
      </c>
      <c r="C67" s="18" t="s">
        <v>105</v>
      </c>
      <c r="D67" s="18">
        <v>1</v>
      </c>
      <c r="E67" s="32"/>
      <c r="F67" s="4">
        <f t="shared" si="0"/>
        <v>0</v>
      </c>
      <c r="G67" s="33"/>
      <c r="H67" s="4">
        <f t="shared" si="1"/>
        <v>0</v>
      </c>
      <c r="I67" s="16">
        <f t="shared" si="2"/>
        <v>0</v>
      </c>
    </row>
    <row r="68" spans="1:9" ht="19.5" customHeight="1" x14ac:dyDescent="0.25">
      <c r="A68" s="18" t="s">
        <v>34</v>
      </c>
      <c r="B68" s="19" t="s">
        <v>148</v>
      </c>
      <c r="C68" s="18" t="s">
        <v>105</v>
      </c>
      <c r="D68" s="18">
        <v>1</v>
      </c>
      <c r="E68" s="32"/>
      <c r="F68" s="4">
        <f t="shared" si="0"/>
        <v>0</v>
      </c>
      <c r="G68" s="33"/>
      <c r="H68" s="4">
        <f t="shared" si="1"/>
        <v>0</v>
      </c>
      <c r="I68" s="16">
        <f t="shared" si="2"/>
        <v>0</v>
      </c>
    </row>
    <row r="69" spans="1:9" ht="33" customHeight="1" x14ac:dyDescent="0.25">
      <c r="A69" s="18" t="s">
        <v>228</v>
      </c>
      <c r="B69" s="19" t="s">
        <v>149</v>
      </c>
      <c r="C69" s="18" t="s">
        <v>105</v>
      </c>
      <c r="D69" s="18">
        <v>1</v>
      </c>
      <c r="E69" s="32"/>
      <c r="F69" s="4">
        <f t="shared" ref="F69:F128" si="3">D69*E69</f>
        <v>0</v>
      </c>
      <c r="G69" s="33"/>
      <c r="H69" s="4">
        <f t="shared" ref="H69:H128" si="4">E69*G69+E69</f>
        <v>0</v>
      </c>
      <c r="I69" s="16">
        <f t="shared" ref="I69:I128" si="5">F69*G69+F69</f>
        <v>0</v>
      </c>
    </row>
    <row r="70" spans="1:9" ht="33.75" customHeight="1" x14ac:dyDescent="0.25">
      <c r="A70" s="18" t="s">
        <v>290</v>
      </c>
      <c r="B70" s="19" t="s">
        <v>150</v>
      </c>
      <c r="C70" s="18" t="s">
        <v>105</v>
      </c>
      <c r="D70" s="18">
        <v>2</v>
      </c>
      <c r="E70" s="32"/>
      <c r="F70" s="4">
        <f t="shared" si="3"/>
        <v>0</v>
      </c>
      <c r="G70" s="33"/>
      <c r="H70" s="4">
        <f t="shared" si="4"/>
        <v>0</v>
      </c>
      <c r="I70" s="16">
        <f t="shared" si="5"/>
        <v>0</v>
      </c>
    </row>
    <row r="71" spans="1:9" ht="19.5" customHeight="1" x14ac:dyDescent="0.25">
      <c r="A71" s="18" t="s">
        <v>35</v>
      </c>
      <c r="B71" s="19" t="s">
        <v>354</v>
      </c>
      <c r="C71" s="18" t="s">
        <v>105</v>
      </c>
      <c r="D71" s="18">
        <v>3</v>
      </c>
      <c r="E71" s="32"/>
      <c r="F71" s="4">
        <f t="shared" si="3"/>
        <v>0</v>
      </c>
      <c r="G71" s="33"/>
      <c r="H71" s="4">
        <f t="shared" si="4"/>
        <v>0</v>
      </c>
      <c r="I71" s="16">
        <f t="shared" si="5"/>
        <v>0</v>
      </c>
    </row>
    <row r="72" spans="1:9" ht="30" x14ac:dyDescent="0.25">
      <c r="A72" s="18" t="s">
        <v>36</v>
      </c>
      <c r="B72" s="19" t="s">
        <v>151</v>
      </c>
      <c r="C72" s="18" t="s">
        <v>105</v>
      </c>
      <c r="D72" s="18">
        <v>10</v>
      </c>
      <c r="E72" s="32"/>
      <c r="F72" s="4">
        <f t="shared" si="3"/>
        <v>0</v>
      </c>
      <c r="G72" s="33"/>
      <c r="H72" s="4">
        <f t="shared" si="4"/>
        <v>0</v>
      </c>
      <c r="I72" s="16">
        <f t="shared" si="5"/>
        <v>0</v>
      </c>
    </row>
    <row r="73" spans="1:9" ht="20.25" customHeight="1" x14ac:dyDescent="0.25">
      <c r="A73" s="18" t="s">
        <v>37</v>
      </c>
      <c r="B73" s="19" t="s">
        <v>152</v>
      </c>
      <c r="C73" s="18" t="s">
        <v>105</v>
      </c>
      <c r="D73" s="18">
        <v>5</v>
      </c>
      <c r="E73" s="32"/>
      <c r="F73" s="4">
        <f t="shared" si="3"/>
        <v>0</v>
      </c>
      <c r="G73" s="33"/>
      <c r="H73" s="4">
        <f t="shared" si="4"/>
        <v>0</v>
      </c>
      <c r="I73" s="16">
        <f t="shared" si="5"/>
        <v>0</v>
      </c>
    </row>
    <row r="74" spans="1:9" ht="21" customHeight="1" x14ac:dyDescent="0.25">
      <c r="A74" s="18" t="s">
        <v>38</v>
      </c>
      <c r="B74" s="19" t="s">
        <v>153</v>
      </c>
      <c r="C74" s="18" t="s">
        <v>108</v>
      </c>
      <c r="D74" s="18">
        <v>1</v>
      </c>
      <c r="E74" s="32"/>
      <c r="F74" s="4">
        <f t="shared" si="3"/>
        <v>0</v>
      </c>
      <c r="G74" s="33"/>
      <c r="H74" s="4">
        <f t="shared" si="4"/>
        <v>0</v>
      </c>
      <c r="I74" s="16">
        <f t="shared" si="5"/>
        <v>0</v>
      </c>
    </row>
    <row r="75" spans="1:9" ht="30" x14ac:dyDescent="0.25">
      <c r="A75" s="18" t="s">
        <v>39</v>
      </c>
      <c r="B75" s="19" t="s">
        <v>337</v>
      </c>
      <c r="C75" s="18" t="s">
        <v>105</v>
      </c>
      <c r="D75" s="18">
        <v>1</v>
      </c>
      <c r="E75" s="32"/>
      <c r="F75" s="4">
        <f t="shared" si="3"/>
        <v>0</v>
      </c>
      <c r="G75" s="33"/>
      <c r="H75" s="4">
        <f t="shared" si="4"/>
        <v>0</v>
      </c>
      <c r="I75" s="16">
        <f t="shared" si="5"/>
        <v>0</v>
      </c>
    </row>
    <row r="76" spans="1:9" ht="30" x14ac:dyDescent="0.25">
      <c r="A76" s="18" t="s">
        <v>40</v>
      </c>
      <c r="B76" s="19" t="s">
        <v>154</v>
      </c>
      <c r="C76" s="18" t="s">
        <v>105</v>
      </c>
      <c r="D76" s="18">
        <v>2</v>
      </c>
      <c r="E76" s="32"/>
      <c r="F76" s="4">
        <f t="shared" si="3"/>
        <v>0</v>
      </c>
      <c r="G76" s="33"/>
      <c r="H76" s="4">
        <f t="shared" si="4"/>
        <v>0</v>
      </c>
      <c r="I76" s="16">
        <f t="shared" si="5"/>
        <v>0</v>
      </c>
    </row>
    <row r="77" spans="1:9" ht="23.25" customHeight="1" x14ac:dyDescent="0.25">
      <c r="A77" s="18" t="s">
        <v>41</v>
      </c>
      <c r="B77" s="19" t="s">
        <v>251</v>
      </c>
      <c r="C77" s="18" t="s">
        <v>105</v>
      </c>
      <c r="D77" s="18">
        <v>1</v>
      </c>
      <c r="E77" s="32"/>
      <c r="F77" s="4">
        <f t="shared" si="3"/>
        <v>0</v>
      </c>
      <c r="G77" s="33"/>
      <c r="H77" s="4">
        <f t="shared" si="4"/>
        <v>0</v>
      </c>
      <c r="I77" s="16">
        <f t="shared" si="5"/>
        <v>0</v>
      </c>
    </row>
    <row r="78" spans="1:9" ht="35.25" customHeight="1" x14ac:dyDescent="0.25">
      <c r="A78" s="18" t="s">
        <v>291</v>
      </c>
      <c r="B78" s="19" t="s">
        <v>155</v>
      </c>
      <c r="C78" s="18" t="s">
        <v>105</v>
      </c>
      <c r="D78" s="18">
        <v>2</v>
      </c>
      <c r="E78" s="32"/>
      <c r="F78" s="4">
        <f t="shared" si="3"/>
        <v>0</v>
      </c>
      <c r="G78" s="33"/>
      <c r="H78" s="4">
        <f t="shared" si="4"/>
        <v>0</v>
      </c>
      <c r="I78" s="16">
        <f t="shared" si="5"/>
        <v>0</v>
      </c>
    </row>
    <row r="79" spans="1:9" ht="32.25" customHeight="1" x14ac:dyDescent="0.25">
      <c r="A79" s="18" t="s">
        <v>292</v>
      </c>
      <c r="B79" s="19" t="s">
        <v>259</v>
      </c>
      <c r="C79" s="18" t="s">
        <v>105</v>
      </c>
      <c r="D79" s="18">
        <v>2</v>
      </c>
      <c r="E79" s="32"/>
      <c r="F79" s="4">
        <f t="shared" si="3"/>
        <v>0</v>
      </c>
      <c r="G79" s="33"/>
      <c r="H79" s="4">
        <f t="shared" si="4"/>
        <v>0</v>
      </c>
      <c r="I79" s="16">
        <f t="shared" si="5"/>
        <v>0</v>
      </c>
    </row>
    <row r="80" spans="1:9" ht="21" customHeight="1" x14ac:dyDescent="0.25">
      <c r="A80" s="18" t="s">
        <v>293</v>
      </c>
      <c r="B80" s="19" t="s">
        <v>156</v>
      </c>
      <c r="C80" s="18" t="s">
        <v>105</v>
      </c>
      <c r="D80" s="18">
        <v>1</v>
      </c>
      <c r="E80" s="32"/>
      <c r="F80" s="4">
        <f t="shared" si="3"/>
        <v>0</v>
      </c>
      <c r="G80" s="33"/>
      <c r="H80" s="4">
        <f t="shared" si="4"/>
        <v>0</v>
      </c>
      <c r="I80" s="16">
        <f t="shared" si="5"/>
        <v>0</v>
      </c>
    </row>
    <row r="81" spans="1:9" ht="35.25" customHeight="1" x14ac:dyDescent="0.25">
      <c r="A81" s="18" t="s">
        <v>42</v>
      </c>
      <c r="B81" s="19" t="s">
        <v>260</v>
      </c>
      <c r="C81" s="18" t="s">
        <v>105</v>
      </c>
      <c r="D81" s="18">
        <v>1</v>
      </c>
      <c r="E81" s="32"/>
      <c r="F81" s="4">
        <f t="shared" si="3"/>
        <v>0</v>
      </c>
      <c r="G81" s="33"/>
      <c r="H81" s="4">
        <f t="shared" si="4"/>
        <v>0</v>
      </c>
      <c r="I81" s="16">
        <f t="shared" si="5"/>
        <v>0</v>
      </c>
    </row>
    <row r="82" spans="1:9" ht="33" customHeight="1" x14ac:dyDescent="0.25">
      <c r="A82" s="18" t="s">
        <v>43</v>
      </c>
      <c r="B82" s="19" t="s">
        <v>157</v>
      </c>
      <c r="C82" s="18" t="s">
        <v>105</v>
      </c>
      <c r="D82" s="18">
        <v>3</v>
      </c>
      <c r="E82" s="32"/>
      <c r="F82" s="4">
        <f t="shared" si="3"/>
        <v>0</v>
      </c>
      <c r="G82" s="33"/>
      <c r="H82" s="4">
        <f t="shared" si="4"/>
        <v>0</v>
      </c>
      <c r="I82" s="16">
        <f t="shared" si="5"/>
        <v>0</v>
      </c>
    </row>
    <row r="83" spans="1:9" ht="33.75" customHeight="1" x14ac:dyDescent="0.25">
      <c r="A83" s="18" t="s">
        <v>44</v>
      </c>
      <c r="B83" s="19" t="s">
        <v>355</v>
      </c>
      <c r="C83" s="18" t="s">
        <v>108</v>
      </c>
      <c r="D83" s="18">
        <v>8</v>
      </c>
      <c r="E83" s="32"/>
      <c r="F83" s="4">
        <f t="shared" si="3"/>
        <v>0</v>
      </c>
      <c r="G83" s="33"/>
      <c r="H83" s="4">
        <f t="shared" si="4"/>
        <v>0</v>
      </c>
      <c r="I83" s="16">
        <f t="shared" si="5"/>
        <v>0</v>
      </c>
    </row>
    <row r="84" spans="1:9" ht="18" customHeight="1" x14ac:dyDescent="0.25">
      <c r="A84" s="18" t="s">
        <v>45</v>
      </c>
      <c r="B84" s="19" t="s">
        <v>158</v>
      </c>
      <c r="C84" s="18" t="s">
        <v>105</v>
      </c>
      <c r="D84" s="18">
        <v>220</v>
      </c>
      <c r="E84" s="32"/>
      <c r="F84" s="4">
        <f t="shared" si="3"/>
        <v>0</v>
      </c>
      <c r="G84" s="33"/>
      <c r="H84" s="4">
        <f t="shared" si="4"/>
        <v>0</v>
      </c>
      <c r="I84" s="16">
        <f t="shared" si="5"/>
        <v>0</v>
      </c>
    </row>
    <row r="85" spans="1:9" ht="19.5" customHeight="1" x14ac:dyDescent="0.25">
      <c r="A85" s="18" t="s">
        <v>229</v>
      </c>
      <c r="B85" s="19" t="s">
        <v>159</v>
      </c>
      <c r="C85" s="18" t="s">
        <v>105</v>
      </c>
      <c r="D85" s="18">
        <v>1</v>
      </c>
      <c r="E85" s="32"/>
      <c r="F85" s="4">
        <f t="shared" si="3"/>
        <v>0</v>
      </c>
      <c r="G85" s="33"/>
      <c r="H85" s="4">
        <f t="shared" si="4"/>
        <v>0</v>
      </c>
      <c r="I85" s="16">
        <f t="shared" si="5"/>
        <v>0</v>
      </c>
    </row>
    <row r="86" spans="1:9" ht="19.5" customHeight="1" x14ac:dyDescent="0.25">
      <c r="A86" s="18" t="s">
        <v>46</v>
      </c>
      <c r="B86" s="19" t="s">
        <v>160</v>
      </c>
      <c r="C86" s="18" t="s">
        <v>108</v>
      </c>
      <c r="D86" s="18">
        <v>15</v>
      </c>
      <c r="E86" s="32"/>
      <c r="F86" s="4">
        <f t="shared" si="3"/>
        <v>0</v>
      </c>
      <c r="G86" s="33"/>
      <c r="H86" s="4">
        <f t="shared" si="4"/>
        <v>0</v>
      </c>
      <c r="I86" s="16">
        <f t="shared" si="5"/>
        <v>0</v>
      </c>
    </row>
    <row r="87" spans="1:9" ht="45" x14ac:dyDescent="0.25">
      <c r="A87" s="18" t="s">
        <v>47</v>
      </c>
      <c r="B87" s="19" t="s">
        <v>350</v>
      </c>
      <c r="C87" s="18" t="s">
        <v>105</v>
      </c>
      <c r="D87" s="18">
        <v>1</v>
      </c>
      <c r="E87" s="32"/>
      <c r="F87" s="4">
        <f t="shared" si="3"/>
        <v>0</v>
      </c>
      <c r="G87" s="33"/>
      <c r="H87" s="4">
        <f t="shared" si="4"/>
        <v>0</v>
      </c>
      <c r="I87" s="16">
        <f t="shared" si="5"/>
        <v>0</v>
      </c>
    </row>
    <row r="88" spans="1:9" ht="45" x14ac:dyDescent="0.25">
      <c r="A88" s="18" t="s">
        <v>48</v>
      </c>
      <c r="B88" s="19" t="s">
        <v>161</v>
      </c>
      <c r="C88" s="18" t="s">
        <v>105</v>
      </c>
      <c r="D88" s="18">
        <v>3</v>
      </c>
      <c r="E88" s="32"/>
      <c r="F88" s="4">
        <f t="shared" si="3"/>
        <v>0</v>
      </c>
      <c r="G88" s="33"/>
      <c r="H88" s="4">
        <f t="shared" si="4"/>
        <v>0</v>
      </c>
      <c r="I88" s="16">
        <f t="shared" si="5"/>
        <v>0</v>
      </c>
    </row>
    <row r="89" spans="1:9" ht="30" x14ac:dyDescent="0.25">
      <c r="A89" s="18" t="s">
        <v>49</v>
      </c>
      <c r="B89" s="19" t="s">
        <v>338</v>
      </c>
      <c r="C89" s="18" t="s">
        <v>105</v>
      </c>
      <c r="D89" s="18">
        <v>3</v>
      </c>
      <c r="E89" s="32"/>
      <c r="F89" s="4">
        <f t="shared" si="3"/>
        <v>0</v>
      </c>
      <c r="G89" s="33"/>
      <c r="H89" s="4">
        <f t="shared" si="4"/>
        <v>0</v>
      </c>
      <c r="I89" s="16">
        <f t="shared" si="5"/>
        <v>0</v>
      </c>
    </row>
    <row r="90" spans="1:9" ht="21.75" customHeight="1" x14ac:dyDescent="0.25">
      <c r="A90" s="18" t="s">
        <v>50</v>
      </c>
      <c r="B90" s="19" t="s">
        <v>162</v>
      </c>
      <c r="C90" s="18" t="s">
        <v>108</v>
      </c>
      <c r="D90" s="18">
        <v>2</v>
      </c>
      <c r="E90" s="32"/>
      <c r="F90" s="4">
        <f t="shared" si="3"/>
        <v>0</v>
      </c>
      <c r="G90" s="33"/>
      <c r="H90" s="4">
        <f t="shared" si="4"/>
        <v>0</v>
      </c>
      <c r="I90" s="16">
        <f t="shared" si="5"/>
        <v>0</v>
      </c>
    </row>
    <row r="91" spans="1:9" ht="32.25" customHeight="1" x14ac:dyDescent="0.25">
      <c r="A91" s="18" t="s">
        <v>294</v>
      </c>
      <c r="B91" s="19" t="s">
        <v>163</v>
      </c>
      <c r="C91" s="18" t="s">
        <v>105</v>
      </c>
      <c r="D91" s="18">
        <v>4</v>
      </c>
      <c r="E91" s="32"/>
      <c r="F91" s="4">
        <f t="shared" si="3"/>
        <v>0</v>
      </c>
      <c r="G91" s="33"/>
      <c r="H91" s="4">
        <f t="shared" si="4"/>
        <v>0</v>
      </c>
      <c r="I91" s="16">
        <f t="shared" si="5"/>
        <v>0</v>
      </c>
    </row>
    <row r="92" spans="1:9" ht="34.5" customHeight="1" x14ac:dyDescent="0.25">
      <c r="A92" s="18" t="s">
        <v>51</v>
      </c>
      <c r="B92" s="19" t="s">
        <v>379</v>
      </c>
      <c r="C92" s="18" t="s">
        <v>105</v>
      </c>
      <c r="D92" s="18">
        <v>30</v>
      </c>
      <c r="E92" s="32"/>
      <c r="F92" s="4">
        <f t="shared" si="3"/>
        <v>0</v>
      </c>
      <c r="G92" s="35"/>
      <c r="H92" s="4">
        <f t="shared" si="4"/>
        <v>0</v>
      </c>
      <c r="I92" s="16">
        <f t="shared" si="5"/>
        <v>0</v>
      </c>
    </row>
    <row r="93" spans="1:9" ht="18" customHeight="1" x14ac:dyDescent="0.25">
      <c r="A93" s="18" t="s">
        <v>52</v>
      </c>
      <c r="B93" s="19" t="s">
        <v>164</v>
      </c>
      <c r="C93" s="18" t="s">
        <v>105</v>
      </c>
      <c r="D93" s="18">
        <v>1</v>
      </c>
      <c r="E93" s="32"/>
      <c r="F93" s="4">
        <f t="shared" si="3"/>
        <v>0</v>
      </c>
      <c r="G93" s="33"/>
      <c r="H93" s="4">
        <f t="shared" si="4"/>
        <v>0</v>
      </c>
      <c r="I93" s="16">
        <f t="shared" si="5"/>
        <v>0</v>
      </c>
    </row>
    <row r="94" spans="1:9" ht="18.75" customHeight="1" x14ac:dyDescent="0.25">
      <c r="A94" s="18" t="s">
        <v>53</v>
      </c>
      <c r="B94" s="19" t="s">
        <v>165</v>
      </c>
      <c r="C94" s="18" t="s">
        <v>105</v>
      </c>
      <c r="D94" s="18">
        <v>6</v>
      </c>
      <c r="E94" s="32"/>
      <c r="F94" s="4">
        <f t="shared" si="3"/>
        <v>0</v>
      </c>
      <c r="G94" s="33"/>
      <c r="H94" s="4">
        <f t="shared" si="4"/>
        <v>0</v>
      </c>
      <c r="I94" s="16">
        <f t="shared" si="5"/>
        <v>0</v>
      </c>
    </row>
    <row r="95" spans="1:9" ht="18" customHeight="1" x14ac:dyDescent="0.25">
      <c r="A95" s="18" t="s">
        <v>54</v>
      </c>
      <c r="B95" s="19" t="s">
        <v>351</v>
      </c>
      <c r="C95" s="18" t="s">
        <v>105</v>
      </c>
      <c r="D95" s="18">
        <v>10</v>
      </c>
      <c r="E95" s="32"/>
      <c r="F95" s="4">
        <f t="shared" si="3"/>
        <v>0</v>
      </c>
      <c r="G95" s="33"/>
      <c r="H95" s="4">
        <f t="shared" si="4"/>
        <v>0</v>
      </c>
      <c r="I95" s="16">
        <f t="shared" si="5"/>
        <v>0</v>
      </c>
    </row>
    <row r="96" spans="1:9" ht="17.25" customHeight="1" x14ac:dyDescent="0.25">
      <c r="A96" s="18" t="s">
        <v>55</v>
      </c>
      <c r="B96" s="19" t="s">
        <v>166</v>
      </c>
      <c r="C96" s="18" t="s">
        <v>105</v>
      </c>
      <c r="D96" s="18">
        <v>6</v>
      </c>
      <c r="E96" s="32"/>
      <c r="F96" s="4">
        <f t="shared" si="3"/>
        <v>0</v>
      </c>
      <c r="G96" s="33"/>
      <c r="H96" s="4">
        <f t="shared" si="4"/>
        <v>0</v>
      </c>
      <c r="I96" s="16">
        <f t="shared" si="5"/>
        <v>0</v>
      </c>
    </row>
    <row r="97" spans="1:9" ht="20.25" customHeight="1" x14ac:dyDescent="0.25">
      <c r="A97" s="18" t="s">
        <v>56</v>
      </c>
      <c r="B97" s="19" t="s">
        <v>356</v>
      </c>
      <c r="C97" s="18" t="s">
        <v>123</v>
      </c>
      <c r="D97" s="18">
        <v>1</v>
      </c>
      <c r="E97" s="32"/>
      <c r="F97" s="4">
        <f t="shared" si="3"/>
        <v>0</v>
      </c>
      <c r="G97" s="33"/>
      <c r="H97" s="4">
        <f t="shared" si="4"/>
        <v>0</v>
      </c>
      <c r="I97" s="16">
        <f t="shared" si="5"/>
        <v>0</v>
      </c>
    </row>
    <row r="98" spans="1:9" ht="48.75" customHeight="1" x14ac:dyDescent="0.25">
      <c r="A98" s="18" t="s">
        <v>57</v>
      </c>
      <c r="B98" s="19" t="s">
        <v>255</v>
      </c>
      <c r="C98" s="18" t="s">
        <v>105</v>
      </c>
      <c r="D98" s="18">
        <v>5</v>
      </c>
      <c r="E98" s="32"/>
      <c r="F98" s="4">
        <f t="shared" si="3"/>
        <v>0</v>
      </c>
      <c r="G98" s="33"/>
      <c r="H98" s="4">
        <f t="shared" si="4"/>
        <v>0</v>
      </c>
      <c r="I98" s="16">
        <f t="shared" si="5"/>
        <v>0</v>
      </c>
    </row>
    <row r="99" spans="1:9" ht="55.5" customHeight="1" x14ac:dyDescent="0.25">
      <c r="A99" s="18" t="s">
        <v>58</v>
      </c>
      <c r="B99" s="19" t="s">
        <v>382</v>
      </c>
      <c r="C99" s="18" t="s">
        <v>105</v>
      </c>
      <c r="D99" s="18">
        <v>5</v>
      </c>
      <c r="E99" s="32"/>
      <c r="F99" s="4">
        <f t="shared" si="3"/>
        <v>0</v>
      </c>
      <c r="G99" s="33"/>
      <c r="H99" s="4">
        <f t="shared" si="4"/>
        <v>0</v>
      </c>
      <c r="I99" s="16">
        <f t="shared" si="5"/>
        <v>0</v>
      </c>
    </row>
    <row r="100" spans="1:9" ht="46.5" customHeight="1" x14ac:dyDescent="0.25">
      <c r="A100" s="18" t="s">
        <v>59</v>
      </c>
      <c r="B100" s="19" t="s">
        <v>167</v>
      </c>
      <c r="C100" s="18" t="s">
        <v>105</v>
      </c>
      <c r="D100" s="18">
        <v>10</v>
      </c>
      <c r="E100" s="32"/>
      <c r="F100" s="4">
        <f t="shared" si="3"/>
        <v>0</v>
      </c>
      <c r="G100" s="33"/>
      <c r="H100" s="4">
        <f t="shared" si="4"/>
        <v>0</v>
      </c>
      <c r="I100" s="16">
        <f t="shared" si="5"/>
        <v>0</v>
      </c>
    </row>
    <row r="101" spans="1:9" ht="49.5" customHeight="1" x14ac:dyDescent="0.25">
      <c r="A101" s="18" t="s">
        <v>60</v>
      </c>
      <c r="B101" s="19" t="s">
        <v>352</v>
      </c>
      <c r="C101" s="18" t="s">
        <v>105</v>
      </c>
      <c r="D101" s="18">
        <v>5</v>
      </c>
      <c r="E101" s="32"/>
      <c r="F101" s="4">
        <f t="shared" si="3"/>
        <v>0</v>
      </c>
      <c r="G101" s="33"/>
      <c r="H101" s="4">
        <f t="shared" si="4"/>
        <v>0</v>
      </c>
      <c r="I101" s="16">
        <f t="shared" si="5"/>
        <v>0</v>
      </c>
    </row>
    <row r="102" spans="1:9" ht="34.5" customHeight="1" x14ac:dyDescent="0.25">
      <c r="A102" s="18" t="s">
        <v>295</v>
      </c>
      <c r="B102" s="19" t="s">
        <v>168</v>
      </c>
      <c r="C102" s="18" t="s">
        <v>105</v>
      </c>
      <c r="D102" s="18">
        <v>8</v>
      </c>
      <c r="E102" s="32"/>
      <c r="F102" s="4">
        <f t="shared" si="3"/>
        <v>0</v>
      </c>
      <c r="G102" s="33"/>
      <c r="H102" s="4">
        <f t="shared" si="4"/>
        <v>0</v>
      </c>
      <c r="I102" s="16">
        <f t="shared" si="5"/>
        <v>0</v>
      </c>
    </row>
    <row r="103" spans="1:9" ht="20.25" customHeight="1" x14ac:dyDescent="0.25">
      <c r="A103" s="18" t="s">
        <v>296</v>
      </c>
      <c r="B103" s="19" t="s">
        <v>169</v>
      </c>
      <c r="C103" s="18" t="s">
        <v>108</v>
      </c>
      <c r="D103" s="18">
        <v>5</v>
      </c>
      <c r="E103" s="32"/>
      <c r="F103" s="4">
        <f t="shared" si="3"/>
        <v>0</v>
      </c>
      <c r="G103" s="33"/>
      <c r="H103" s="4">
        <f t="shared" si="4"/>
        <v>0</v>
      </c>
      <c r="I103" s="16">
        <f t="shared" si="5"/>
        <v>0</v>
      </c>
    </row>
    <row r="104" spans="1:9" ht="19.5" customHeight="1" x14ac:dyDescent="0.25">
      <c r="A104" s="18" t="s">
        <v>61</v>
      </c>
      <c r="B104" s="19" t="s">
        <v>170</v>
      </c>
      <c r="C104" s="18" t="s">
        <v>105</v>
      </c>
      <c r="D104" s="18">
        <v>4</v>
      </c>
      <c r="E104" s="32"/>
      <c r="F104" s="4">
        <f t="shared" si="3"/>
        <v>0</v>
      </c>
      <c r="G104" s="33"/>
      <c r="H104" s="4">
        <f t="shared" si="4"/>
        <v>0</v>
      </c>
      <c r="I104" s="16">
        <f t="shared" si="5"/>
        <v>0</v>
      </c>
    </row>
    <row r="105" spans="1:9" ht="20.25" customHeight="1" x14ac:dyDescent="0.25">
      <c r="A105" s="18" t="s">
        <v>62</v>
      </c>
      <c r="B105" s="19" t="s">
        <v>353</v>
      </c>
      <c r="C105" s="18" t="s">
        <v>105</v>
      </c>
      <c r="D105" s="18">
        <v>1</v>
      </c>
      <c r="E105" s="32"/>
      <c r="F105" s="4">
        <f t="shared" si="3"/>
        <v>0</v>
      </c>
      <c r="G105" s="33"/>
      <c r="H105" s="4">
        <f t="shared" si="4"/>
        <v>0</v>
      </c>
      <c r="I105" s="16">
        <f t="shared" si="5"/>
        <v>0</v>
      </c>
    </row>
    <row r="106" spans="1:9" ht="38.25" customHeight="1" x14ac:dyDescent="0.25">
      <c r="A106" s="18" t="s">
        <v>63</v>
      </c>
      <c r="B106" s="19" t="s">
        <v>383</v>
      </c>
      <c r="C106" s="18" t="s">
        <v>105</v>
      </c>
      <c r="D106" s="18">
        <v>3</v>
      </c>
      <c r="E106" s="32"/>
      <c r="F106" s="4">
        <f t="shared" si="3"/>
        <v>0</v>
      </c>
      <c r="G106" s="33"/>
      <c r="H106" s="4">
        <f t="shared" si="4"/>
        <v>0</v>
      </c>
      <c r="I106" s="16">
        <f t="shared" si="5"/>
        <v>0</v>
      </c>
    </row>
    <row r="107" spans="1:9" ht="34.5" customHeight="1" x14ac:dyDescent="0.25">
      <c r="A107" s="18" t="s">
        <v>230</v>
      </c>
      <c r="B107" s="19" t="s">
        <v>171</v>
      </c>
      <c r="C107" s="18" t="s">
        <v>105</v>
      </c>
      <c r="D107" s="18">
        <v>3</v>
      </c>
      <c r="E107" s="32"/>
      <c r="F107" s="4">
        <f t="shared" si="3"/>
        <v>0</v>
      </c>
      <c r="G107" s="33"/>
      <c r="H107" s="4">
        <f t="shared" si="4"/>
        <v>0</v>
      </c>
      <c r="I107" s="16">
        <f t="shared" si="5"/>
        <v>0</v>
      </c>
    </row>
    <row r="108" spans="1:9" ht="34.5" customHeight="1" x14ac:dyDescent="0.25">
      <c r="A108" s="18" t="s">
        <v>64</v>
      </c>
      <c r="B108" s="19" t="s">
        <v>172</v>
      </c>
      <c r="C108" s="18" t="s">
        <v>105</v>
      </c>
      <c r="D108" s="18">
        <v>2</v>
      </c>
      <c r="E108" s="32"/>
      <c r="F108" s="4">
        <f t="shared" si="3"/>
        <v>0</v>
      </c>
      <c r="G108" s="33"/>
      <c r="H108" s="4">
        <f t="shared" si="4"/>
        <v>0</v>
      </c>
      <c r="I108" s="16">
        <f t="shared" si="5"/>
        <v>0</v>
      </c>
    </row>
    <row r="109" spans="1:9" ht="43.5" customHeight="1" x14ac:dyDescent="0.25">
      <c r="A109" s="18" t="s">
        <v>65</v>
      </c>
      <c r="B109" s="19" t="s">
        <v>384</v>
      </c>
      <c r="C109" s="18" t="s">
        <v>105</v>
      </c>
      <c r="D109" s="18">
        <v>2</v>
      </c>
      <c r="E109" s="32"/>
      <c r="F109" s="4">
        <f t="shared" si="3"/>
        <v>0</v>
      </c>
      <c r="G109" s="33"/>
      <c r="H109" s="4">
        <f t="shared" si="4"/>
        <v>0</v>
      </c>
      <c r="I109" s="16">
        <f t="shared" si="5"/>
        <v>0</v>
      </c>
    </row>
    <row r="110" spans="1:9" ht="33" customHeight="1" x14ac:dyDescent="0.25">
      <c r="A110" s="18" t="s">
        <v>66</v>
      </c>
      <c r="B110" s="19" t="s">
        <v>173</v>
      </c>
      <c r="C110" s="18" t="s">
        <v>105</v>
      </c>
      <c r="D110" s="18">
        <v>1</v>
      </c>
      <c r="E110" s="32"/>
      <c r="F110" s="4">
        <f t="shared" si="3"/>
        <v>0</v>
      </c>
      <c r="G110" s="33"/>
      <c r="H110" s="4">
        <f t="shared" si="4"/>
        <v>0</v>
      </c>
      <c r="I110" s="16">
        <f t="shared" si="5"/>
        <v>0</v>
      </c>
    </row>
    <row r="111" spans="1:9" ht="30" x14ac:dyDescent="0.25">
      <c r="A111" s="18" t="s">
        <v>67</v>
      </c>
      <c r="B111" s="19" t="s">
        <v>174</v>
      </c>
      <c r="C111" s="18" t="s">
        <v>105</v>
      </c>
      <c r="D111" s="18">
        <v>2</v>
      </c>
      <c r="E111" s="32"/>
      <c r="F111" s="4">
        <f t="shared" si="3"/>
        <v>0</v>
      </c>
      <c r="G111" s="33"/>
      <c r="H111" s="4">
        <f t="shared" si="4"/>
        <v>0</v>
      </c>
      <c r="I111" s="16">
        <f t="shared" si="5"/>
        <v>0</v>
      </c>
    </row>
    <row r="112" spans="1:9" ht="18.75" customHeight="1" x14ac:dyDescent="0.25">
      <c r="A112" s="18" t="s">
        <v>68</v>
      </c>
      <c r="B112" s="19" t="s">
        <v>175</v>
      </c>
      <c r="C112" s="18" t="s">
        <v>105</v>
      </c>
      <c r="D112" s="18">
        <v>1</v>
      </c>
      <c r="E112" s="32"/>
      <c r="F112" s="4">
        <f t="shared" si="3"/>
        <v>0</v>
      </c>
      <c r="G112" s="33"/>
      <c r="H112" s="4">
        <f t="shared" si="4"/>
        <v>0</v>
      </c>
      <c r="I112" s="16">
        <f t="shared" si="5"/>
        <v>0</v>
      </c>
    </row>
    <row r="113" spans="1:9" ht="33" customHeight="1" x14ac:dyDescent="0.25">
      <c r="A113" s="18" t="s">
        <v>297</v>
      </c>
      <c r="B113" s="19" t="s">
        <v>252</v>
      </c>
      <c r="C113" s="18" t="s">
        <v>105</v>
      </c>
      <c r="D113" s="18">
        <v>1</v>
      </c>
      <c r="E113" s="32"/>
      <c r="F113" s="4">
        <f t="shared" si="3"/>
        <v>0</v>
      </c>
      <c r="G113" s="33"/>
      <c r="H113" s="4">
        <f t="shared" si="4"/>
        <v>0</v>
      </c>
      <c r="I113" s="16">
        <f t="shared" si="5"/>
        <v>0</v>
      </c>
    </row>
    <row r="114" spans="1:9" ht="33.75" customHeight="1" x14ac:dyDescent="0.25">
      <c r="A114" s="18" t="s">
        <v>298</v>
      </c>
      <c r="B114" s="19" t="s">
        <v>253</v>
      </c>
      <c r="C114" s="18" t="s">
        <v>105</v>
      </c>
      <c r="D114" s="18">
        <v>5</v>
      </c>
      <c r="E114" s="32"/>
      <c r="F114" s="4">
        <f t="shared" si="3"/>
        <v>0</v>
      </c>
      <c r="G114" s="33"/>
      <c r="H114" s="4">
        <f t="shared" si="4"/>
        <v>0</v>
      </c>
      <c r="I114" s="16">
        <f t="shared" si="5"/>
        <v>0</v>
      </c>
    </row>
    <row r="115" spans="1:9" ht="18" customHeight="1" x14ac:dyDescent="0.25">
      <c r="A115" s="18" t="s">
        <v>299</v>
      </c>
      <c r="B115" s="19" t="s">
        <v>342</v>
      </c>
      <c r="C115" s="18" t="s">
        <v>105</v>
      </c>
      <c r="D115" s="18">
        <v>1</v>
      </c>
      <c r="E115" s="32"/>
      <c r="F115" s="4">
        <f t="shared" si="3"/>
        <v>0</v>
      </c>
      <c r="G115" s="33"/>
      <c r="H115" s="4">
        <f t="shared" si="4"/>
        <v>0</v>
      </c>
      <c r="I115" s="16">
        <f t="shared" si="5"/>
        <v>0</v>
      </c>
    </row>
    <row r="116" spans="1:9" ht="19.5" customHeight="1" x14ac:dyDescent="0.25">
      <c r="A116" s="18" t="s">
        <v>300</v>
      </c>
      <c r="B116" s="19" t="s">
        <v>343</v>
      </c>
      <c r="C116" s="18" t="s">
        <v>105</v>
      </c>
      <c r="D116" s="18">
        <v>1</v>
      </c>
      <c r="E116" s="32"/>
      <c r="F116" s="4">
        <f t="shared" si="3"/>
        <v>0</v>
      </c>
      <c r="G116" s="33"/>
      <c r="H116" s="4">
        <f t="shared" si="4"/>
        <v>0</v>
      </c>
      <c r="I116" s="16">
        <f t="shared" si="5"/>
        <v>0</v>
      </c>
    </row>
    <row r="117" spans="1:9" ht="19.5" customHeight="1" x14ac:dyDescent="0.25">
      <c r="A117" s="18" t="s">
        <v>231</v>
      </c>
      <c r="B117" s="19" t="s">
        <v>344</v>
      </c>
      <c r="C117" s="18" t="s">
        <v>105</v>
      </c>
      <c r="D117" s="18">
        <v>1</v>
      </c>
      <c r="E117" s="32"/>
      <c r="F117" s="4">
        <f t="shared" si="3"/>
        <v>0</v>
      </c>
      <c r="G117" s="33"/>
      <c r="H117" s="4">
        <f t="shared" si="4"/>
        <v>0</v>
      </c>
      <c r="I117" s="16">
        <f t="shared" si="5"/>
        <v>0</v>
      </c>
    </row>
    <row r="118" spans="1:9" ht="18" customHeight="1" x14ac:dyDescent="0.25">
      <c r="A118" s="18" t="s">
        <v>301</v>
      </c>
      <c r="B118" s="19" t="s">
        <v>345</v>
      </c>
      <c r="C118" s="18" t="s">
        <v>105</v>
      </c>
      <c r="D118" s="18">
        <v>1</v>
      </c>
      <c r="E118" s="32"/>
      <c r="F118" s="4">
        <f t="shared" si="3"/>
        <v>0</v>
      </c>
      <c r="G118" s="33"/>
      <c r="H118" s="4">
        <f t="shared" si="4"/>
        <v>0</v>
      </c>
      <c r="I118" s="16">
        <f t="shared" si="5"/>
        <v>0</v>
      </c>
    </row>
    <row r="119" spans="1:9" ht="19.5" customHeight="1" x14ac:dyDescent="0.25">
      <c r="A119" s="18" t="s">
        <v>302</v>
      </c>
      <c r="B119" s="19" t="s">
        <v>346</v>
      </c>
      <c r="C119" s="18" t="s">
        <v>105</v>
      </c>
      <c r="D119" s="18">
        <v>1</v>
      </c>
      <c r="E119" s="32"/>
      <c r="F119" s="4">
        <f t="shared" si="3"/>
        <v>0</v>
      </c>
      <c r="G119" s="33"/>
      <c r="H119" s="4">
        <f t="shared" si="4"/>
        <v>0</v>
      </c>
      <c r="I119" s="16">
        <f t="shared" si="5"/>
        <v>0</v>
      </c>
    </row>
    <row r="120" spans="1:9" ht="16.5" customHeight="1" x14ac:dyDescent="0.25">
      <c r="A120" s="18" t="s">
        <v>232</v>
      </c>
      <c r="B120" s="19" t="s">
        <v>347</v>
      </c>
      <c r="C120" s="18" t="s">
        <v>105</v>
      </c>
      <c r="D120" s="18">
        <v>1</v>
      </c>
      <c r="E120" s="32"/>
      <c r="F120" s="4">
        <f t="shared" si="3"/>
        <v>0</v>
      </c>
      <c r="G120" s="33"/>
      <c r="H120" s="4">
        <f t="shared" si="4"/>
        <v>0</v>
      </c>
      <c r="I120" s="16">
        <f t="shared" si="5"/>
        <v>0</v>
      </c>
    </row>
    <row r="121" spans="1:9" ht="18" customHeight="1" x14ac:dyDescent="0.25">
      <c r="A121" s="18" t="s">
        <v>69</v>
      </c>
      <c r="B121" s="19" t="s">
        <v>348</v>
      </c>
      <c r="C121" s="18" t="s">
        <v>105</v>
      </c>
      <c r="D121" s="18">
        <v>1</v>
      </c>
      <c r="E121" s="32"/>
      <c r="F121" s="4">
        <f t="shared" si="3"/>
        <v>0</v>
      </c>
      <c r="G121" s="33"/>
      <c r="H121" s="4">
        <f t="shared" si="4"/>
        <v>0</v>
      </c>
      <c r="I121" s="16">
        <f t="shared" si="5"/>
        <v>0</v>
      </c>
    </row>
    <row r="122" spans="1:9" ht="23.25" customHeight="1" x14ac:dyDescent="0.25">
      <c r="A122" s="18" t="s">
        <v>70</v>
      </c>
      <c r="B122" s="19" t="s">
        <v>176</v>
      </c>
      <c r="C122" s="18" t="s">
        <v>108</v>
      </c>
      <c r="D122" s="18">
        <v>50</v>
      </c>
      <c r="E122" s="32"/>
      <c r="F122" s="4">
        <f t="shared" si="3"/>
        <v>0</v>
      </c>
      <c r="G122" s="33"/>
      <c r="H122" s="4">
        <f t="shared" si="4"/>
        <v>0</v>
      </c>
      <c r="I122" s="16">
        <f t="shared" si="5"/>
        <v>0</v>
      </c>
    </row>
    <row r="123" spans="1:9" ht="33.75" customHeight="1" x14ac:dyDescent="0.25">
      <c r="A123" s="18" t="s">
        <v>71</v>
      </c>
      <c r="B123" s="19" t="s">
        <v>177</v>
      </c>
      <c r="C123" s="18" t="s">
        <v>105</v>
      </c>
      <c r="D123" s="18">
        <v>100</v>
      </c>
      <c r="E123" s="32"/>
      <c r="F123" s="4">
        <f t="shared" si="3"/>
        <v>0</v>
      </c>
      <c r="G123" s="33"/>
      <c r="H123" s="4">
        <f t="shared" si="4"/>
        <v>0</v>
      </c>
      <c r="I123" s="16">
        <f t="shared" si="5"/>
        <v>0</v>
      </c>
    </row>
    <row r="124" spans="1:9" ht="51.75" customHeight="1" x14ac:dyDescent="0.25">
      <c r="A124" s="18" t="s">
        <v>72</v>
      </c>
      <c r="B124" s="19" t="s">
        <v>178</v>
      </c>
      <c r="C124" s="18" t="s">
        <v>123</v>
      </c>
      <c r="D124" s="18">
        <v>3</v>
      </c>
      <c r="E124" s="32"/>
      <c r="F124" s="4">
        <f t="shared" si="3"/>
        <v>0</v>
      </c>
      <c r="G124" s="33"/>
      <c r="H124" s="4">
        <f t="shared" si="4"/>
        <v>0</v>
      </c>
      <c r="I124" s="16">
        <f t="shared" si="5"/>
        <v>0</v>
      </c>
    </row>
    <row r="125" spans="1:9" ht="20.25" customHeight="1" x14ac:dyDescent="0.25">
      <c r="A125" s="18" t="s">
        <v>303</v>
      </c>
      <c r="B125" s="19" t="s">
        <v>179</v>
      </c>
      <c r="C125" s="18" t="s">
        <v>105</v>
      </c>
      <c r="D125" s="18">
        <v>5</v>
      </c>
      <c r="E125" s="32"/>
      <c r="F125" s="4">
        <f t="shared" si="3"/>
        <v>0</v>
      </c>
      <c r="G125" s="33"/>
      <c r="H125" s="4">
        <f t="shared" si="4"/>
        <v>0</v>
      </c>
      <c r="I125" s="16">
        <f t="shared" si="5"/>
        <v>0</v>
      </c>
    </row>
    <row r="126" spans="1:9" ht="48.75" customHeight="1" x14ac:dyDescent="0.25">
      <c r="A126" s="18" t="s">
        <v>73</v>
      </c>
      <c r="B126" s="19" t="s">
        <v>381</v>
      </c>
      <c r="C126" s="18" t="s">
        <v>105</v>
      </c>
      <c r="D126" s="18">
        <v>1</v>
      </c>
      <c r="E126" s="32"/>
      <c r="F126" s="4">
        <f t="shared" si="3"/>
        <v>0</v>
      </c>
      <c r="G126" s="33"/>
      <c r="H126" s="4">
        <f t="shared" si="4"/>
        <v>0</v>
      </c>
      <c r="I126" s="16">
        <f t="shared" si="5"/>
        <v>0</v>
      </c>
    </row>
    <row r="127" spans="1:9" ht="30" x14ac:dyDescent="0.25">
      <c r="A127" s="18" t="s">
        <v>74</v>
      </c>
      <c r="B127" s="19" t="s">
        <v>180</v>
      </c>
      <c r="C127" s="18" t="s">
        <v>105</v>
      </c>
      <c r="D127" s="18">
        <v>5</v>
      </c>
      <c r="E127" s="32"/>
      <c r="F127" s="4">
        <f t="shared" si="3"/>
        <v>0</v>
      </c>
      <c r="G127" s="33"/>
      <c r="H127" s="4">
        <f t="shared" si="4"/>
        <v>0</v>
      </c>
      <c r="I127" s="16">
        <f t="shared" si="5"/>
        <v>0</v>
      </c>
    </row>
    <row r="128" spans="1:9" ht="30" x14ac:dyDescent="0.25">
      <c r="A128" s="18" t="s">
        <v>304</v>
      </c>
      <c r="B128" s="19" t="s">
        <v>261</v>
      </c>
      <c r="C128" s="18" t="s">
        <v>105</v>
      </c>
      <c r="D128" s="18">
        <v>1</v>
      </c>
      <c r="E128" s="32"/>
      <c r="F128" s="4">
        <f t="shared" si="3"/>
        <v>0</v>
      </c>
      <c r="G128" s="33"/>
      <c r="H128" s="4">
        <f t="shared" si="4"/>
        <v>0</v>
      </c>
      <c r="I128" s="16">
        <f t="shared" si="5"/>
        <v>0</v>
      </c>
    </row>
    <row r="129" spans="1:9" ht="33" customHeight="1" x14ac:dyDescent="0.25">
      <c r="A129" s="18" t="s">
        <v>75</v>
      </c>
      <c r="B129" s="19" t="s">
        <v>339</v>
      </c>
      <c r="C129" s="18" t="s">
        <v>105</v>
      </c>
      <c r="D129" s="18">
        <v>6</v>
      </c>
      <c r="E129" s="32"/>
      <c r="F129" s="4">
        <f t="shared" ref="F129:F183" si="6">D129*E129</f>
        <v>0</v>
      </c>
      <c r="G129" s="33"/>
      <c r="H129" s="4">
        <f t="shared" ref="H129:H183" si="7">E129*G129+E129</f>
        <v>0</v>
      </c>
      <c r="I129" s="16">
        <f t="shared" ref="I129:I183" si="8">F129*G129+F129</f>
        <v>0</v>
      </c>
    </row>
    <row r="130" spans="1:9" ht="36.75" customHeight="1" x14ac:dyDescent="0.25">
      <c r="A130" s="18" t="s">
        <v>76</v>
      </c>
      <c r="B130" s="19" t="s">
        <v>262</v>
      </c>
      <c r="C130" s="18" t="s">
        <v>108</v>
      </c>
      <c r="D130" s="18">
        <v>1</v>
      </c>
      <c r="E130" s="32"/>
      <c r="F130" s="4">
        <f t="shared" si="6"/>
        <v>0</v>
      </c>
      <c r="G130" s="33"/>
      <c r="H130" s="4">
        <f t="shared" si="7"/>
        <v>0</v>
      </c>
      <c r="I130" s="16">
        <f t="shared" si="8"/>
        <v>0</v>
      </c>
    </row>
    <row r="131" spans="1:9" ht="32.25" customHeight="1" x14ac:dyDescent="0.25">
      <c r="A131" s="18" t="s">
        <v>77</v>
      </c>
      <c r="B131" s="19" t="s">
        <v>245</v>
      </c>
      <c r="C131" s="18" t="s">
        <v>105</v>
      </c>
      <c r="D131" s="18">
        <v>30</v>
      </c>
      <c r="E131" s="32"/>
      <c r="F131" s="4">
        <f t="shared" si="6"/>
        <v>0</v>
      </c>
      <c r="G131" s="33"/>
      <c r="H131" s="4">
        <f t="shared" si="7"/>
        <v>0</v>
      </c>
      <c r="I131" s="16">
        <f t="shared" si="8"/>
        <v>0</v>
      </c>
    </row>
    <row r="132" spans="1:9" ht="18" customHeight="1" x14ac:dyDescent="0.25">
      <c r="A132" s="18" t="s">
        <v>305</v>
      </c>
      <c r="B132" s="19" t="s">
        <v>181</v>
      </c>
      <c r="C132" s="18" t="s">
        <v>105</v>
      </c>
      <c r="D132" s="18">
        <v>1</v>
      </c>
      <c r="E132" s="32"/>
      <c r="F132" s="4">
        <f t="shared" si="6"/>
        <v>0</v>
      </c>
      <c r="G132" s="33"/>
      <c r="H132" s="4">
        <f t="shared" si="7"/>
        <v>0</v>
      </c>
      <c r="I132" s="16">
        <f t="shared" si="8"/>
        <v>0</v>
      </c>
    </row>
    <row r="133" spans="1:9" ht="18" customHeight="1" x14ac:dyDescent="0.25">
      <c r="A133" s="18" t="s">
        <v>306</v>
      </c>
      <c r="B133" s="19" t="s">
        <v>182</v>
      </c>
      <c r="C133" s="18" t="s">
        <v>105</v>
      </c>
      <c r="D133" s="18">
        <v>3</v>
      </c>
      <c r="E133" s="32"/>
      <c r="F133" s="4">
        <f t="shared" si="6"/>
        <v>0</v>
      </c>
      <c r="G133" s="33"/>
      <c r="H133" s="4">
        <f t="shared" si="7"/>
        <v>0</v>
      </c>
      <c r="I133" s="16">
        <f t="shared" si="8"/>
        <v>0</v>
      </c>
    </row>
    <row r="134" spans="1:9" ht="21.75" customHeight="1" x14ac:dyDescent="0.25">
      <c r="A134" s="18" t="s">
        <v>78</v>
      </c>
      <c r="B134" s="19" t="s">
        <v>183</v>
      </c>
      <c r="C134" s="18" t="s">
        <v>108</v>
      </c>
      <c r="D134" s="18">
        <v>16</v>
      </c>
      <c r="E134" s="32"/>
      <c r="F134" s="4">
        <f t="shared" si="6"/>
        <v>0</v>
      </c>
      <c r="G134" s="33"/>
      <c r="H134" s="4">
        <f t="shared" si="7"/>
        <v>0</v>
      </c>
      <c r="I134" s="16">
        <f t="shared" si="8"/>
        <v>0</v>
      </c>
    </row>
    <row r="135" spans="1:9" ht="45" x14ac:dyDescent="0.25">
      <c r="A135" s="18" t="s">
        <v>79</v>
      </c>
      <c r="B135" s="19" t="s">
        <v>184</v>
      </c>
      <c r="C135" s="18" t="s">
        <v>105</v>
      </c>
      <c r="D135" s="18">
        <v>200</v>
      </c>
      <c r="E135" s="32"/>
      <c r="F135" s="4">
        <f t="shared" si="6"/>
        <v>0</v>
      </c>
      <c r="G135" s="33"/>
      <c r="H135" s="4">
        <f t="shared" si="7"/>
        <v>0</v>
      </c>
      <c r="I135" s="16">
        <f t="shared" si="8"/>
        <v>0</v>
      </c>
    </row>
    <row r="136" spans="1:9" ht="30" x14ac:dyDescent="0.25">
      <c r="A136" s="18" t="s">
        <v>307</v>
      </c>
      <c r="B136" s="19" t="s">
        <v>185</v>
      </c>
      <c r="C136" s="18" t="s">
        <v>105</v>
      </c>
      <c r="D136" s="18">
        <v>80</v>
      </c>
      <c r="E136" s="32"/>
      <c r="F136" s="4">
        <f t="shared" si="6"/>
        <v>0</v>
      </c>
      <c r="G136" s="33"/>
      <c r="H136" s="4">
        <f t="shared" si="7"/>
        <v>0</v>
      </c>
      <c r="I136" s="16">
        <f t="shared" si="8"/>
        <v>0</v>
      </c>
    </row>
    <row r="137" spans="1:9" ht="30" x14ac:dyDescent="0.25">
      <c r="A137" s="18" t="s">
        <v>308</v>
      </c>
      <c r="B137" s="19" t="s">
        <v>186</v>
      </c>
      <c r="C137" s="18" t="s">
        <v>105</v>
      </c>
      <c r="D137" s="18">
        <v>2</v>
      </c>
      <c r="E137" s="32"/>
      <c r="F137" s="4">
        <f t="shared" si="6"/>
        <v>0</v>
      </c>
      <c r="G137" s="33"/>
      <c r="H137" s="4">
        <f t="shared" si="7"/>
        <v>0</v>
      </c>
      <c r="I137" s="16">
        <f t="shared" si="8"/>
        <v>0</v>
      </c>
    </row>
    <row r="138" spans="1:9" ht="30" x14ac:dyDescent="0.25">
      <c r="A138" s="18" t="s">
        <v>80</v>
      </c>
      <c r="B138" s="19" t="s">
        <v>187</v>
      </c>
      <c r="C138" s="18" t="s">
        <v>105</v>
      </c>
      <c r="D138" s="18">
        <v>2</v>
      </c>
      <c r="E138" s="32"/>
      <c r="F138" s="4">
        <f t="shared" si="6"/>
        <v>0</v>
      </c>
      <c r="G138" s="33"/>
      <c r="H138" s="4">
        <f t="shared" si="7"/>
        <v>0</v>
      </c>
      <c r="I138" s="16">
        <f t="shared" si="8"/>
        <v>0</v>
      </c>
    </row>
    <row r="139" spans="1:9" x14ac:dyDescent="0.25">
      <c r="A139" s="18" t="s">
        <v>309</v>
      </c>
      <c r="B139" s="19" t="s">
        <v>188</v>
      </c>
      <c r="C139" s="18" t="s">
        <v>105</v>
      </c>
      <c r="D139" s="18">
        <v>5</v>
      </c>
      <c r="E139" s="32"/>
      <c r="F139" s="4">
        <f t="shared" si="6"/>
        <v>0</v>
      </c>
      <c r="G139" s="33"/>
      <c r="H139" s="4">
        <f t="shared" si="7"/>
        <v>0</v>
      </c>
      <c r="I139" s="16">
        <f t="shared" si="8"/>
        <v>0</v>
      </c>
    </row>
    <row r="140" spans="1:9" ht="23.25" customHeight="1" x14ac:dyDescent="0.25">
      <c r="A140" s="18" t="s">
        <v>310</v>
      </c>
      <c r="B140" s="23" t="s">
        <v>391</v>
      </c>
      <c r="C140" s="18" t="s">
        <v>105</v>
      </c>
      <c r="D140" s="18">
        <v>5</v>
      </c>
      <c r="E140" s="32"/>
      <c r="F140" s="4">
        <f t="shared" si="6"/>
        <v>0</v>
      </c>
      <c r="G140" s="33"/>
      <c r="H140" s="4">
        <f t="shared" si="7"/>
        <v>0</v>
      </c>
      <c r="I140" s="16">
        <f t="shared" si="8"/>
        <v>0</v>
      </c>
    </row>
    <row r="141" spans="1:9" x14ac:dyDescent="0.25">
      <c r="A141" s="18" t="s">
        <v>311</v>
      </c>
      <c r="B141" s="19" t="s">
        <v>189</v>
      </c>
      <c r="C141" s="18" t="s">
        <v>105</v>
      </c>
      <c r="D141" s="18">
        <v>15</v>
      </c>
      <c r="E141" s="32"/>
      <c r="F141" s="4">
        <f t="shared" si="6"/>
        <v>0</v>
      </c>
      <c r="G141" s="33"/>
      <c r="H141" s="4">
        <f t="shared" si="7"/>
        <v>0</v>
      </c>
      <c r="I141" s="16">
        <f t="shared" si="8"/>
        <v>0</v>
      </c>
    </row>
    <row r="142" spans="1:9" x14ac:dyDescent="0.25">
      <c r="A142" s="18" t="s">
        <v>312</v>
      </c>
      <c r="B142" s="19" t="s">
        <v>190</v>
      </c>
      <c r="C142" s="18" t="s">
        <v>105</v>
      </c>
      <c r="D142" s="18">
        <v>5</v>
      </c>
      <c r="E142" s="32"/>
      <c r="F142" s="4">
        <f t="shared" si="6"/>
        <v>0</v>
      </c>
      <c r="G142" s="33"/>
      <c r="H142" s="4">
        <f t="shared" si="7"/>
        <v>0</v>
      </c>
      <c r="I142" s="16">
        <f t="shared" si="8"/>
        <v>0</v>
      </c>
    </row>
    <row r="143" spans="1:9" ht="23.25" customHeight="1" x14ac:dyDescent="0.25">
      <c r="A143" s="18" t="s">
        <v>81</v>
      </c>
      <c r="B143" s="23" t="s">
        <v>392</v>
      </c>
      <c r="C143" s="18" t="s">
        <v>105</v>
      </c>
      <c r="D143" s="18">
        <v>1</v>
      </c>
      <c r="E143" s="32"/>
      <c r="F143" s="4">
        <f t="shared" si="6"/>
        <v>0</v>
      </c>
      <c r="G143" s="33"/>
      <c r="H143" s="4">
        <f t="shared" si="7"/>
        <v>0</v>
      </c>
      <c r="I143" s="16">
        <f t="shared" si="8"/>
        <v>0</v>
      </c>
    </row>
    <row r="144" spans="1:9" ht="30" x14ac:dyDescent="0.25">
      <c r="A144" s="18" t="s">
        <v>313</v>
      </c>
      <c r="B144" s="19" t="s">
        <v>363</v>
      </c>
      <c r="C144" s="18" t="s">
        <v>105</v>
      </c>
      <c r="D144" s="18">
        <v>260</v>
      </c>
      <c r="E144" s="32"/>
      <c r="F144" s="4">
        <f t="shared" si="6"/>
        <v>0</v>
      </c>
      <c r="G144" s="33"/>
      <c r="H144" s="4">
        <f t="shared" si="7"/>
        <v>0</v>
      </c>
      <c r="I144" s="16">
        <f t="shared" si="8"/>
        <v>0</v>
      </c>
    </row>
    <row r="145" spans="1:9" ht="17.25" customHeight="1" x14ac:dyDescent="0.25">
      <c r="A145" s="18" t="s">
        <v>82</v>
      </c>
      <c r="B145" s="19" t="s">
        <v>191</v>
      </c>
      <c r="C145" s="18" t="s">
        <v>105</v>
      </c>
      <c r="D145" s="18">
        <v>20</v>
      </c>
      <c r="E145" s="32"/>
      <c r="F145" s="4">
        <f t="shared" si="6"/>
        <v>0</v>
      </c>
      <c r="G145" s="33"/>
      <c r="H145" s="4">
        <f t="shared" si="7"/>
        <v>0</v>
      </c>
      <c r="I145" s="16">
        <f t="shared" si="8"/>
        <v>0</v>
      </c>
    </row>
    <row r="146" spans="1:9" ht="18.75" customHeight="1" x14ac:dyDescent="0.25">
      <c r="A146" s="18" t="s">
        <v>83</v>
      </c>
      <c r="B146" s="19" t="s">
        <v>192</v>
      </c>
      <c r="C146" s="18" t="s">
        <v>108</v>
      </c>
      <c r="D146" s="18">
        <v>20</v>
      </c>
      <c r="E146" s="32"/>
      <c r="F146" s="4">
        <f t="shared" si="6"/>
        <v>0</v>
      </c>
      <c r="G146" s="33"/>
      <c r="H146" s="4">
        <f t="shared" si="7"/>
        <v>0</v>
      </c>
      <c r="I146" s="16">
        <f t="shared" si="8"/>
        <v>0</v>
      </c>
    </row>
    <row r="147" spans="1:9" ht="18.75" customHeight="1" x14ac:dyDescent="0.25">
      <c r="A147" s="18" t="s">
        <v>84</v>
      </c>
      <c r="B147" s="19" t="s">
        <v>193</v>
      </c>
      <c r="C147" s="18" t="s">
        <v>105</v>
      </c>
      <c r="D147" s="18">
        <v>7</v>
      </c>
      <c r="E147" s="32"/>
      <c r="F147" s="4">
        <f t="shared" si="6"/>
        <v>0</v>
      </c>
      <c r="G147" s="33"/>
      <c r="H147" s="4">
        <f t="shared" si="7"/>
        <v>0</v>
      </c>
      <c r="I147" s="16">
        <f t="shared" si="8"/>
        <v>0</v>
      </c>
    </row>
    <row r="148" spans="1:9" ht="20.25" customHeight="1" x14ac:dyDescent="0.25">
      <c r="A148" s="18" t="s">
        <v>85</v>
      </c>
      <c r="B148" s="19" t="s">
        <v>194</v>
      </c>
      <c r="C148" s="18" t="s">
        <v>105</v>
      </c>
      <c r="D148" s="18">
        <v>1</v>
      </c>
      <c r="E148" s="32"/>
      <c r="F148" s="4">
        <f t="shared" si="6"/>
        <v>0</v>
      </c>
      <c r="G148" s="33"/>
      <c r="H148" s="4">
        <f t="shared" si="7"/>
        <v>0</v>
      </c>
      <c r="I148" s="16">
        <f t="shared" si="8"/>
        <v>0</v>
      </c>
    </row>
    <row r="149" spans="1:9" ht="17.25" customHeight="1" x14ac:dyDescent="0.25">
      <c r="A149" s="18" t="s">
        <v>86</v>
      </c>
      <c r="B149" s="19" t="s">
        <v>195</v>
      </c>
      <c r="C149" s="18" t="s">
        <v>108</v>
      </c>
      <c r="D149" s="18">
        <v>10</v>
      </c>
      <c r="E149" s="32"/>
      <c r="F149" s="4">
        <f t="shared" si="6"/>
        <v>0</v>
      </c>
      <c r="G149" s="33"/>
      <c r="H149" s="4">
        <f t="shared" si="7"/>
        <v>0</v>
      </c>
      <c r="I149" s="16">
        <f t="shared" si="8"/>
        <v>0</v>
      </c>
    </row>
    <row r="150" spans="1:9" ht="17.25" customHeight="1" x14ac:dyDescent="0.25">
      <c r="A150" s="18" t="s">
        <v>314</v>
      </c>
      <c r="B150" s="19" t="s">
        <v>196</v>
      </c>
      <c r="C150" s="18" t="s">
        <v>108</v>
      </c>
      <c r="D150" s="18">
        <v>40</v>
      </c>
      <c r="E150" s="32"/>
      <c r="F150" s="4">
        <f t="shared" si="6"/>
        <v>0</v>
      </c>
      <c r="G150" s="33"/>
      <c r="H150" s="4">
        <f t="shared" si="7"/>
        <v>0</v>
      </c>
      <c r="I150" s="16">
        <f t="shared" si="8"/>
        <v>0</v>
      </c>
    </row>
    <row r="151" spans="1:9" ht="18" customHeight="1" x14ac:dyDescent="0.25">
      <c r="A151" s="18" t="s">
        <v>315</v>
      </c>
      <c r="B151" s="19" t="s">
        <v>197</v>
      </c>
      <c r="C151" s="18" t="s">
        <v>108</v>
      </c>
      <c r="D151" s="18">
        <v>50</v>
      </c>
      <c r="E151" s="32"/>
      <c r="F151" s="4">
        <f t="shared" si="6"/>
        <v>0</v>
      </c>
      <c r="G151" s="33"/>
      <c r="H151" s="4">
        <f t="shared" si="7"/>
        <v>0</v>
      </c>
      <c r="I151" s="16">
        <f t="shared" si="8"/>
        <v>0</v>
      </c>
    </row>
    <row r="152" spans="1:9" ht="18" customHeight="1" x14ac:dyDescent="0.25">
      <c r="A152" s="18" t="s">
        <v>316</v>
      </c>
      <c r="B152" s="19" t="s">
        <v>198</v>
      </c>
      <c r="C152" s="18" t="s">
        <v>108</v>
      </c>
      <c r="D152" s="18">
        <v>15</v>
      </c>
      <c r="E152" s="32"/>
      <c r="F152" s="4">
        <f t="shared" si="6"/>
        <v>0</v>
      </c>
      <c r="G152" s="33"/>
      <c r="H152" s="4">
        <f t="shared" si="7"/>
        <v>0</v>
      </c>
      <c r="I152" s="16">
        <f t="shared" si="8"/>
        <v>0</v>
      </c>
    </row>
    <row r="153" spans="1:9" ht="18" customHeight="1" x14ac:dyDescent="0.25">
      <c r="A153" s="18" t="s">
        <v>87</v>
      </c>
      <c r="B153" s="19" t="s">
        <v>199</v>
      </c>
      <c r="C153" s="18" t="s">
        <v>105</v>
      </c>
      <c r="D153" s="18">
        <v>3</v>
      </c>
      <c r="E153" s="32"/>
      <c r="F153" s="4">
        <f t="shared" si="6"/>
        <v>0</v>
      </c>
      <c r="G153" s="33"/>
      <c r="H153" s="4">
        <f t="shared" si="7"/>
        <v>0</v>
      </c>
      <c r="I153" s="16">
        <f t="shared" si="8"/>
        <v>0</v>
      </c>
    </row>
    <row r="154" spans="1:9" ht="18" customHeight="1" x14ac:dyDescent="0.25">
      <c r="A154" s="18" t="s">
        <v>88</v>
      </c>
      <c r="B154" s="19" t="s">
        <v>200</v>
      </c>
      <c r="C154" s="18" t="s">
        <v>105</v>
      </c>
      <c r="D154" s="18">
        <v>5</v>
      </c>
      <c r="E154" s="32"/>
      <c r="F154" s="4">
        <f t="shared" si="6"/>
        <v>0</v>
      </c>
      <c r="G154" s="33"/>
      <c r="H154" s="4">
        <f t="shared" si="7"/>
        <v>0</v>
      </c>
      <c r="I154" s="16">
        <f t="shared" si="8"/>
        <v>0</v>
      </c>
    </row>
    <row r="155" spans="1:9" ht="19.5" customHeight="1" x14ac:dyDescent="0.25">
      <c r="A155" s="18" t="s">
        <v>89</v>
      </c>
      <c r="B155" s="19" t="s">
        <v>201</v>
      </c>
      <c r="C155" s="18" t="s">
        <v>108</v>
      </c>
      <c r="D155" s="18">
        <v>1</v>
      </c>
      <c r="E155" s="32"/>
      <c r="F155" s="4">
        <f t="shared" si="6"/>
        <v>0</v>
      </c>
      <c r="G155" s="33"/>
      <c r="H155" s="4">
        <f t="shared" si="7"/>
        <v>0</v>
      </c>
      <c r="I155" s="16">
        <f t="shared" si="8"/>
        <v>0</v>
      </c>
    </row>
    <row r="156" spans="1:9" ht="19.5" customHeight="1" x14ac:dyDescent="0.25">
      <c r="A156" s="18" t="s">
        <v>90</v>
      </c>
      <c r="B156" s="19" t="s">
        <v>202</v>
      </c>
      <c r="C156" s="18" t="s">
        <v>108</v>
      </c>
      <c r="D156" s="18">
        <v>1</v>
      </c>
      <c r="E156" s="32"/>
      <c r="F156" s="4">
        <f t="shared" si="6"/>
        <v>0</v>
      </c>
      <c r="G156" s="33"/>
      <c r="H156" s="4">
        <f t="shared" si="7"/>
        <v>0</v>
      </c>
      <c r="I156" s="16">
        <f t="shared" si="8"/>
        <v>0</v>
      </c>
    </row>
    <row r="157" spans="1:9" ht="32.25" customHeight="1" x14ac:dyDescent="0.25">
      <c r="A157" s="18" t="s">
        <v>91</v>
      </c>
      <c r="B157" s="19" t="s">
        <v>203</v>
      </c>
      <c r="C157" s="18" t="s">
        <v>105</v>
      </c>
      <c r="D157" s="18">
        <v>1</v>
      </c>
      <c r="E157" s="32"/>
      <c r="F157" s="4">
        <f t="shared" si="6"/>
        <v>0</v>
      </c>
      <c r="G157" s="33"/>
      <c r="H157" s="4">
        <f t="shared" si="7"/>
        <v>0</v>
      </c>
      <c r="I157" s="16">
        <f t="shared" si="8"/>
        <v>0</v>
      </c>
    </row>
    <row r="158" spans="1:9" ht="21" customHeight="1" x14ac:dyDescent="0.25">
      <c r="A158" s="18" t="s">
        <v>92</v>
      </c>
      <c r="B158" s="19" t="s">
        <v>254</v>
      </c>
      <c r="C158" s="18" t="s">
        <v>105</v>
      </c>
      <c r="D158" s="18">
        <v>8</v>
      </c>
      <c r="E158" s="32"/>
      <c r="F158" s="4">
        <f t="shared" si="6"/>
        <v>0</v>
      </c>
      <c r="G158" s="33"/>
      <c r="H158" s="4">
        <f t="shared" si="7"/>
        <v>0</v>
      </c>
      <c r="I158" s="16">
        <f t="shared" si="8"/>
        <v>0</v>
      </c>
    </row>
    <row r="159" spans="1:9" ht="23.25" customHeight="1" x14ac:dyDescent="0.25">
      <c r="A159" s="18" t="s">
        <v>233</v>
      </c>
      <c r="B159" s="19" t="s">
        <v>213</v>
      </c>
      <c r="C159" s="18" t="s">
        <v>105</v>
      </c>
      <c r="D159" s="18">
        <v>4</v>
      </c>
      <c r="E159" s="32"/>
      <c r="F159" s="4">
        <f t="shared" si="6"/>
        <v>0</v>
      </c>
      <c r="G159" s="33"/>
      <c r="H159" s="4">
        <f t="shared" si="7"/>
        <v>0</v>
      </c>
      <c r="I159" s="16">
        <f t="shared" si="8"/>
        <v>0</v>
      </c>
    </row>
    <row r="160" spans="1:9" ht="22.5" customHeight="1" x14ac:dyDescent="0.25">
      <c r="A160" s="18" t="s">
        <v>234</v>
      </c>
      <c r="B160" s="19" t="s">
        <v>214</v>
      </c>
      <c r="C160" s="18" t="s">
        <v>105</v>
      </c>
      <c r="D160" s="18">
        <v>4</v>
      </c>
      <c r="E160" s="32"/>
      <c r="F160" s="4">
        <f t="shared" si="6"/>
        <v>0</v>
      </c>
      <c r="G160" s="33"/>
      <c r="H160" s="4">
        <f t="shared" si="7"/>
        <v>0</v>
      </c>
      <c r="I160" s="16">
        <f t="shared" si="8"/>
        <v>0</v>
      </c>
    </row>
    <row r="161" spans="1:9" ht="24" customHeight="1" x14ac:dyDescent="0.25">
      <c r="A161" s="18" t="s">
        <v>317</v>
      </c>
      <c r="B161" s="20" t="s">
        <v>340</v>
      </c>
      <c r="C161" s="21" t="s">
        <v>105</v>
      </c>
      <c r="D161" s="21">
        <v>8</v>
      </c>
      <c r="E161" s="32"/>
      <c r="F161" s="4">
        <f t="shared" si="6"/>
        <v>0</v>
      </c>
      <c r="G161" s="33"/>
      <c r="H161" s="4">
        <f t="shared" si="7"/>
        <v>0</v>
      </c>
      <c r="I161" s="16">
        <f t="shared" si="8"/>
        <v>0</v>
      </c>
    </row>
    <row r="162" spans="1:9" ht="35.25" customHeight="1" x14ac:dyDescent="0.25">
      <c r="A162" s="18" t="s">
        <v>235</v>
      </c>
      <c r="B162" s="19" t="s">
        <v>250</v>
      </c>
      <c r="C162" s="18" t="s">
        <v>105</v>
      </c>
      <c r="D162" s="21">
        <v>1</v>
      </c>
      <c r="E162" s="32"/>
      <c r="F162" s="4">
        <f t="shared" si="6"/>
        <v>0</v>
      </c>
      <c r="G162" s="33"/>
      <c r="H162" s="4">
        <f t="shared" si="7"/>
        <v>0</v>
      </c>
      <c r="I162" s="16">
        <f t="shared" si="8"/>
        <v>0</v>
      </c>
    </row>
    <row r="163" spans="1:9" ht="208.5" customHeight="1" x14ac:dyDescent="0.25">
      <c r="A163" s="18" t="s">
        <v>236</v>
      </c>
      <c r="B163" s="19" t="s">
        <v>385</v>
      </c>
      <c r="C163" s="18" t="s">
        <v>123</v>
      </c>
      <c r="D163" s="21">
        <v>1</v>
      </c>
      <c r="E163" s="32"/>
      <c r="F163" s="4">
        <f t="shared" si="6"/>
        <v>0</v>
      </c>
      <c r="G163" s="33"/>
      <c r="H163" s="4">
        <f t="shared" si="7"/>
        <v>0</v>
      </c>
      <c r="I163" s="16">
        <f t="shared" si="8"/>
        <v>0</v>
      </c>
    </row>
    <row r="164" spans="1:9" ht="42" customHeight="1" x14ac:dyDescent="0.25">
      <c r="A164" s="18" t="s">
        <v>318</v>
      </c>
      <c r="B164" s="19" t="s">
        <v>341</v>
      </c>
      <c r="C164" s="18" t="s">
        <v>105</v>
      </c>
      <c r="D164" s="21">
        <v>1</v>
      </c>
      <c r="E164" s="32"/>
      <c r="F164" s="4">
        <f t="shared" si="6"/>
        <v>0</v>
      </c>
      <c r="G164" s="33"/>
      <c r="H164" s="4">
        <f t="shared" si="7"/>
        <v>0</v>
      </c>
      <c r="I164" s="16">
        <f t="shared" si="8"/>
        <v>0</v>
      </c>
    </row>
    <row r="165" spans="1:9" ht="49.5" customHeight="1" x14ac:dyDescent="0.25">
      <c r="A165" s="18" t="s">
        <v>319</v>
      </c>
      <c r="B165" s="19" t="s">
        <v>247</v>
      </c>
      <c r="C165" s="18" t="s">
        <v>246</v>
      </c>
      <c r="D165" s="18">
        <v>2</v>
      </c>
      <c r="E165" s="32"/>
      <c r="F165" s="4">
        <f t="shared" si="6"/>
        <v>0</v>
      </c>
      <c r="G165" s="33"/>
      <c r="H165" s="4">
        <f t="shared" si="7"/>
        <v>0</v>
      </c>
      <c r="I165" s="16">
        <f t="shared" si="8"/>
        <v>0</v>
      </c>
    </row>
    <row r="166" spans="1:9" ht="42" customHeight="1" x14ac:dyDescent="0.25">
      <c r="A166" s="18" t="s">
        <v>93</v>
      </c>
      <c r="B166" s="19" t="s">
        <v>248</v>
      </c>
      <c r="C166" s="18" t="s">
        <v>105</v>
      </c>
      <c r="D166" s="18">
        <v>1</v>
      </c>
      <c r="E166" s="32"/>
      <c r="F166" s="4">
        <f t="shared" si="6"/>
        <v>0</v>
      </c>
      <c r="G166" s="33"/>
      <c r="H166" s="4">
        <f t="shared" si="7"/>
        <v>0</v>
      </c>
      <c r="I166" s="16">
        <f t="shared" si="8"/>
        <v>0</v>
      </c>
    </row>
    <row r="167" spans="1:9" ht="59.25" customHeight="1" x14ac:dyDescent="0.25">
      <c r="A167" s="18" t="s">
        <v>320</v>
      </c>
      <c r="B167" s="19" t="s">
        <v>258</v>
      </c>
      <c r="C167" s="18" t="s">
        <v>246</v>
      </c>
      <c r="D167" s="18">
        <v>3</v>
      </c>
      <c r="E167" s="32"/>
      <c r="F167" s="4">
        <f t="shared" si="6"/>
        <v>0</v>
      </c>
      <c r="G167" s="33"/>
      <c r="H167" s="4">
        <f t="shared" si="7"/>
        <v>0</v>
      </c>
      <c r="I167" s="16">
        <f t="shared" si="8"/>
        <v>0</v>
      </c>
    </row>
    <row r="168" spans="1:9" ht="41.25" customHeight="1" x14ac:dyDescent="0.25">
      <c r="A168" s="18" t="s">
        <v>94</v>
      </c>
      <c r="B168" s="19" t="s">
        <v>357</v>
      </c>
      <c r="C168" s="18" t="s">
        <v>105</v>
      </c>
      <c r="D168" s="18">
        <v>1</v>
      </c>
      <c r="E168" s="32"/>
      <c r="F168" s="4">
        <f t="shared" si="6"/>
        <v>0</v>
      </c>
      <c r="G168" s="33"/>
      <c r="H168" s="4">
        <f t="shared" si="7"/>
        <v>0</v>
      </c>
      <c r="I168" s="16">
        <f t="shared" si="8"/>
        <v>0</v>
      </c>
    </row>
    <row r="169" spans="1:9" ht="30" customHeight="1" x14ac:dyDescent="0.25">
      <c r="A169" s="18" t="s">
        <v>237</v>
      </c>
      <c r="B169" s="19" t="s">
        <v>249</v>
      </c>
      <c r="C169" s="18" t="s">
        <v>108</v>
      </c>
      <c r="D169" s="18">
        <v>7</v>
      </c>
      <c r="E169" s="32"/>
      <c r="F169" s="4">
        <f t="shared" si="6"/>
        <v>0</v>
      </c>
      <c r="G169" s="33"/>
      <c r="H169" s="4">
        <f t="shared" si="7"/>
        <v>0</v>
      </c>
      <c r="I169" s="16">
        <f t="shared" si="8"/>
        <v>0</v>
      </c>
    </row>
    <row r="170" spans="1:9" ht="41.25" customHeight="1" x14ac:dyDescent="0.25">
      <c r="A170" s="18" t="s">
        <v>95</v>
      </c>
      <c r="B170" s="19" t="s">
        <v>263</v>
      </c>
      <c r="C170" s="22" t="s">
        <v>105</v>
      </c>
      <c r="D170" s="18">
        <v>12</v>
      </c>
      <c r="E170" s="32"/>
      <c r="F170" s="4">
        <f t="shared" si="6"/>
        <v>0</v>
      </c>
      <c r="G170" s="33"/>
      <c r="H170" s="4">
        <f t="shared" si="7"/>
        <v>0</v>
      </c>
      <c r="I170" s="16">
        <f t="shared" si="8"/>
        <v>0</v>
      </c>
    </row>
    <row r="171" spans="1:9" ht="41.25" customHeight="1" x14ac:dyDescent="0.25">
      <c r="A171" s="18" t="s">
        <v>96</v>
      </c>
      <c r="B171" s="19" t="s">
        <v>359</v>
      </c>
      <c r="C171" s="18" t="s">
        <v>108</v>
      </c>
      <c r="D171" s="18">
        <v>4</v>
      </c>
      <c r="E171" s="32"/>
      <c r="F171" s="4">
        <f t="shared" si="6"/>
        <v>0</v>
      </c>
      <c r="G171" s="33"/>
      <c r="H171" s="4">
        <f t="shared" si="7"/>
        <v>0</v>
      </c>
      <c r="I171" s="16">
        <f t="shared" si="8"/>
        <v>0</v>
      </c>
    </row>
    <row r="172" spans="1:9" ht="64.5" customHeight="1" x14ac:dyDescent="0.25">
      <c r="A172" s="18" t="s">
        <v>97</v>
      </c>
      <c r="B172" s="19" t="s">
        <v>378</v>
      </c>
      <c r="C172" s="18" t="s">
        <v>105</v>
      </c>
      <c r="D172" s="18">
        <v>9</v>
      </c>
      <c r="E172" s="32"/>
      <c r="F172" s="4">
        <f t="shared" si="6"/>
        <v>0</v>
      </c>
      <c r="G172" s="33"/>
      <c r="H172" s="4">
        <f t="shared" si="7"/>
        <v>0</v>
      </c>
      <c r="I172" s="16">
        <f t="shared" si="8"/>
        <v>0</v>
      </c>
    </row>
    <row r="173" spans="1:9" ht="41.25" customHeight="1" x14ac:dyDescent="0.25">
      <c r="A173" s="18" t="s">
        <v>238</v>
      </c>
      <c r="B173" s="19" t="s">
        <v>360</v>
      </c>
      <c r="C173" s="18" t="s">
        <v>108</v>
      </c>
      <c r="D173" s="18">
        <v>3</v>
      </c>
      <c r="E173" s="32"/>
      <c r="F173" s="4">
        <f t="shared" si="6"/>
        <v>0</v>
      </c>
      <c r="G173" s="33"/>
      <c r="H173" s="4">
        <f t="shared" si="7"/>
        <v>0</v>
      </c>
      <c r="I173" s="16">
        <f t="shared" si="8"/>
        <v>0</v>
      </c>
    </row>
    <row r="174" spans="1:9" ht="57" customHeight="1" x14ac:dyDescent="0.25">
      <c r="A174" s="18" t="s">
        <v>321</v>
      </c>
      <c r="B174" s="19" t="s">
        <v>369</v>
      </c>
      <c r="C174" s="18" t="s">
        <v>108</v>
      </c>
      <c r="D174" s="18">
        <v>10</v>
      </c>
      <c r="E174" s="32"/>
      <c r="F174" s="4">
        <f t="shared" si="6"/>
        <v>0</v>
      </c>
      <c r="G174" s="33"/>
      <c r="H174" s="4">
        <f t="shared" si="7"/>
        <v>0</v>
      </c>
      <c r="I174" s="16">
        <f t="shared" si="8"/>
        <v>0</v>
      </c>
    </row>
    <row r="175" spans="1:9" ht="61.5" customHeight="1" x14ac:dyDescent="0.25">
      <c r="A175" s="18" t="s">
        <v>239</v>
      </c>
      <c r="B175" s="19" t="s">
        <v>377</v>
      </c>
      <c r="C175" s="18" t="s">
        <v>105</v>
      </c>
      <c r="D175" s="18">
        <v>2</v>
      </c>
      <c r="E175" s="32"/>
      <c r="F175" s="4">
        <f t="shared" si="6"/>
        <v>0</v>
      </c>
      <c r="G175" s="33"/>
      <c r="H175" s="4">
        <f t="shared" si="7"/>
        <v>0</v>
      </c>
      <c r="I175" s="16">
        <f t="shared" si="8"/>
        <v>0</v>
      </c>
    </row>
    <row r="176" spans="1:9" ht="44.25" customHeight="1" x14ac:dyDescent="0.25">
      <c r="A176" s="18" t="s">
        <v>98</v>
      </c>
      <c r="B176" s="19" t="s">
        <v>376</v>
      </c>
      <c r="C176" s="18" t="s">
        <v>108</v>
      </c>
      <c r="D176" s="18">
        <v>10</v>
      </c>
      <c r="E176" s="32"/>
      <c r="F176" s="4">
        <f t="shared" si="6"/>
        <v>0</v>
      </c>
      <c r="G176" s="33"/>
      <c r="H176" s="4">
        <f t="shared" si="7"/>
        <v>0</v>
      </c>
      <c r="I176" s="16">
        <f t="shared" si="8"/>
        <v>0</v>
      </c>
    </row>
    <row r="177" spans="1:9" ht="52.5" customHeight="1" x14ac:dyDescent="0.25">
      <c r="A177" s="18" t="s">
        <v>99</v>
      </c>
      <c r="B177" s="19" t="s">
        <v>368</v>
      </c>
      <c r="C177" s="18" t="s">
        <v>108</v>
      </c>
      <c r="D177" s="18">
        <v>10</v>
      </c>
      <c r="E177" s="32"/>
      <c r="F177" s="4">
        <f t="shared" si="6"/>
        <v>0</v>
      </c>
      <c r="G177" s="33"/>
      <c r="H177" s="4">
        <f t="shared" si="7"/>
        <v>0</v>
      </c>
      <c r="I177" s="16">
        <f t="shared" si="8"/>
        <v>0</v>
      </c>
    </row>
    <row r="178" spans="1:9" ht="44.25" customHeight="1" x14ac:dyDescent="0.25">
      <c r="A178" s="18" t="s">
        <v>100</v>
      </c>
      <c r="B178" s="19" t="s">
        <v>361</v>
      </c>
      <c r="C178" s="18" t="s">
        <v>105</v>
      </c>
      <c r="D178" s="18">
        <v>3</v>
      </c>
      <c r="E178" s="32"/>
      <c r="F178" s="4">
        <f t="shared" si="6"/>
        <v>0</v>
      </c>
      <c r="G178" s="33"/>
      <c r="H178" s="4">
        <f t="shared" si="7"/>
        <v>0</v>
      </c>
      <c r="I178" s="16">
        <f t="shared" si="8"/>
        <v>0</v>
      </c>
    </row>
    <row r="179" spans="1:9" ht="64.5" customHeight="1" x14ac:dyDescent="0.25">
      <c r="A179" s="18" t="s">
        <v>101</v>
      </c>
      <c r="B179" s="19" t="s">
        <v>362</v>
      </c>
      <c r="C179" s="18" t="s">
        <v>123</v>
      </c>
      <c r="D179" s="18">
        <v>2</v>
      </c>
      <c r="E179" s="32"/>
      <c r="F179" s="4">
        <f t="shared" si="6"/>
        <v>0</v>
      </c>
      <c r="G179" s="33"/>
      <c r="H179" s="4">
        <f t="shared" si="7"/>
        <v>0</v>
      </c>
      <c r="I179" s="16">
        <f t="shared" si="8"/>
        <v>0</v>
      </c>
    </row>
    <row r="180" spans="1:9" ht="88.5" customHeight="1" x14ac:dyDescent="0.25">
      <c r="A180" s="18" t="s">
        <v>240</v>
      </c>
      <c r="B180" s="19" t="s">
        <v>375</v>
      </c>
      <c r="C180" s="18" t="s">
        <v>105</v>
      </c>
      <c r="D180" s="18">
        <v>1</v>
      </c>
      <c r="E180" s="32"/>
      <c r="F180" s="4">
        <f t="shared" si="6"/>
        <v>0</v>
      </c>
      <c r="G180" s="33"/>
      <c r="H180" s="4">
        <f t="shared" si="7"/>
        <v>0</v>
      </c>
      <c r="I180" s="16">
        <f t="shared" si="8"/>
        <v>0</v>
      </c>
    </row>
    <row r="181" spans="1:9" ht="53.25" customHeight="1" x14ac:dyDescent="0.25">
      <c r="A181" s="18" t="s">
        <v>102</v>
      </c>
      <c r="B181" s="19" t="s">
        <v>365</v>
      </c>
      <c r="C181" s="18" t="s">
        <v>105</v>
      </c>
      <c r="D181" s="18">
        <v>1</v>
      </c>
      <c r="E181" s="32"/>
      <c r="F181" s="4">
        <f t="shared" si="6"/>
        <v>0</v>
      </c>
      <c r="G181" s="33"/>
      <c r="H181" s="4">
        <f t="shared" si="7"/>
        <v>0</v>
      </c>
      <c r="I181" s="16">
        <f t="shared" si="8"/>
        <v>0</v>
      </c>
    </row>
    <row r="182" spans="1:9" ht="53.25" customHeight="1" x14ac:dyDescent="0.25">
      <c r="A182" s="18" t="s">
        <v>241</v>
      </c>
      <c r="B182" s="19" t="s">
        <v>364</v>
      </c>
      <c r="C182" s="18" t="s">
        <v>105</v>
      </c>
      <c r="D182" s="18">
        <v>1</v>
      </c>
      <c r="E182" s="32"/>
      <c r="F182" s="4">
        <f t="shared" si="6"/>
        <v>0</v>
      </c>
      <c r="G182" s="33"/>
      <c r="H182" s="4">
        <f t="shared" si="7"/>
        <v>0</v>
      </c>
      <c r="I182" s="16">
        <f t="shared" si="8"/>
        <v>0</v>
      </c>
    </row>
    <row r="183" spans="1:9" ht="61.5" customHeight="1" x14ac:dyDescent="0.25">
      <c r="A183" s="18" t="s">
        <v>103</v>
      </c>
      <c r="B183" s="19" t="s">
        <v>366</v>
      </c>
      <c r="C183" s="18" t="s">
        <v>105</v>
      </c>
      <c r="D183" s="18">
        <v>1</v>
      </c>
      <c r="E183" s="32"/>
      <c r="F183" s="4">
        <f t="shared" si="6"/>
        <v>0</v>
      </c>
      <c r="G183" s="33"/>
      <c r="H183" s="4">
        <f t="shared" si="7"/>
        <v>0</v>
      </c>
      <c r="I183" s="16">
        <f t="shared" si="8"/>
        <v>0</v>
      </c>
    </row>
    <row r="184" spans="1:9" ht="53.25" customHeight="1" x14ac:dyDescent="0.25">
      <c r="A184" s="18" t="s">
        <v>104</v>
      </c>
      <c r="B184" s="19" t="s">
        <v>367</v>
      </c>
      <c r="C184" s="18" t="s">
        <v>105</v>
      </c>
      <c r="D184" s="18">
        <v>1</v>
      </c>
      <c r="E184" s="32"/>
      <c r="F184" s="4">
        <f t="shared" ref="F184:F186" si="9">D184*E184</f>
        <v>0</v>
      </c>
      <c r="G184" s="33"/>
      <c r="H184" s="4">
        <f t="shared" ref="H184:H186" si="10">E184*G184+E184</f>
        <v>0</v>
      </c>
      <c r="I184" s="16">
        <f t="shared" ref="I184:I186" si="11">F184*G184+F184</f>
        <v>0</v>
      </c>
    </row>
    <row r="185" spans="1:9" ht="64.5" customHeight="1" x14ac:dyDescent="0.25">
      <c r="A185" s="18" t="s">
        <v>322</v>
      </c>
      <c r="B185" s="19" t="s">
        <v>373</v>
      </c>
      <c r="C185" s="18" t="s">
        <v>105</v>
      </c>
      <c r="D185" s="18">
        <v>1</v>
      </c>
      <c r="E185" s="32"/>
      <c r="F185" s="4">
        <f t="shared" si="9"/>
        <v>0</v>
      </c>
      <c r="G185" s="35"/>
      <c r="H185" s="4">
        <f t="shared" si="10"/>
        <v>0</v>
      </c>
      <c r="I185" s="16">
        <f t="shared" si="11"/>
        <v>0</v>
      </c>
    </row>
    <row r="186" spans="1:9" ht="44.25" customHeight="1" x14ac:dyDescent="0.25">
      <c r="A186" s="18" t="s">
        <v>358</v>
      </c>
      <c r="B186" s="19" t="s">
        <v>374</v>
      </c>
      <c r="C186" s="18" t="s">
        <v>105</v>
      </c>
      <c r="D186" s="18">
        <v>1</v>
      </c>
      <c r="E186" s="32"/>
      <c r="F186" s="4">
        <f t="shared" si="9"/>
        <v>0</v>
      </c>
      <c r="G186" s="33"/>
      <c r="H186" s="4">
        <f t="shared" si="10"/>
        <v>0</v>
      </c>
      <c r="I186" s="16">
        <f t="shared" si="11"/>
        <v>0</v>
      </c>
    </row>
    <row r="187" spans="1:9" ht="42" customHeight="1" x14ac:dyDescent="0.25">
      <c r="A187" s="5"/>
      <c r="B187" s="6"/>
      <c r="C187" s="5"/>
      <c r="D187" s="29" t="s">
        <v>223</v>
      </c>
      <c r="E187" s="29"/>
      <c r="F187" s="4">
        <f>SUM(F6:F186)</f>
        <v>0</v>
      </c>
      <c r="G187" s="30" t="s">
        <v>222</v>
      </c>
      <c r="H187" s="31"/>
      <c r="I187" s="14">
        <f>SUM(I6:I186)</f>
        <v>0</v>
      </c>
    </row>
    <row r="188" spans="1:9" ht="24" customHeight="1" x14ac:dyDescent="0.25">
      <c r="A188" s="7"/>
      <c r="B188" s="13"/>
      <c r="C188" s="7"/>
      <c r="D188" s="11"/>
      <c r="E188" s="11"/>
      <c r="F188" s="12"/>
      <c r="G188" s="11"/>
      <c r="H188" s="11"/>
      <c r="I188" s="12"/>
    </row>
    <row r="189" spans="1:9" ht="31.5" customHeight="1" x14ac:dyDescent="0.25">
      <c r="A189" s="7"/>
      <c r="B189" s="1" t="s">
        <v>221</v>
      </c>
      <c r="C189" s="7"/>
      <c r="D189" s="7"/>
      <c r="E189" s="7"/>
      <c r="F189" s="7"/>
      <c r="G189" s="7"/>
      <c r="H189" s="7"/>
      <c r="I189" s="7"/>
    </row>
    <row r="190" spans="1:9" x14ac:dyDescent="0.25">
      <c r="A190" s="7"/>
      <c r="B190" s="7"/>
      <c r="C190" s="7"/>
      <c r="D190" s="7"/>
      <c r="E190" s="7"/>
      <c r="F190" s="7"/>
      <c r="G190" s="7"/>
      <c r="H190" s="7"/>
      <c r="I190" s="7"/>
    </row>
    <row r="191" spans="1:9" x14ac:dyDescent="0.25">
      <c r="A191" s="7"/>
      <c r="B191" s="15" t="s">
        <v>371</v>
      </c>
      <c r="C191" s="7"/>
      <c r="D191" s="7"/>
      <c r="E191" s="7"/>
      <c r="F191" s="7"/>
      <c r="G191" s="7"/>
      <c r="H191" s="7"/>
      <c r="I191" s="7"/>
    </row>
    <row r="192" spans="1:9" ht="52.5" customHeight="1" x14ac:dyDescent="0.25">
      <c r="A192" s="7"/>
      <c r="B192" s="7"/>
      <c r="C192" s="7"/>
      <c r="D192" s="7"/>
      <c r="E192" s="7"/>
      <c r="F192" s="7"/>
      <c r="G192" s="7"/>
      <c r="H192" s="26" t="s">
        <v>372</v>
      </c>
      <c r="I192" s="26"/>
    </row>
    <row r="193" spans="1:9" ht="35.25" customHeight="1" x14ac:dyDescent="0.25">
      <c r="A193" s="7"/>
      <c r="B193" s="8"/>
      <c r="C193" s="7"/>
      <c r="D193" s="7"/>
      <c r="E193" s="7"/>
      <c r="F193" s="7"/>
      <c r="G193" s="7"/>
      <c r="H193" s="27"/>
      <c r="I193" s="27"/>
    </row>
    <row r="194" spans="1:9" x14ac:dyDescent="0.25">
      <c r="A194" s="7"/>
      <c r="B194" s="7"/>
      <c r="C194" s="7"/>
      <c r="D194" s="7"/>
      <c r="E194" s="7"/>
      <c r="F194" s="7"/>
      <c r="G194" s="7"/>
      <c r="H194" s="7"/>
      <c r="I194" s="7"/>
    </row>
    <row r="195" spans="1:9" x14ac:dyDescent="0.25">
      <c r="A195" s="7"/>
      <c r="B195" s="9"/>
      <c r="C195" s="7"/>
      <c r="D195" s="7"/>
      <c r="E195" s="7"/>
      <c r="F195" s="7"/>
      <c r="G195" s="7"/>
      <c r="H195" s="7"/>
      <c r="I195" s="7"/>
    </row>
  </sheetData>
  <sheetProtection algorithmName="SHA-512" hashValue="FfPgQGkOIJf9SPNNR6A4BZN03/ZMQmKv9O1WDdPQ6uK3JFtEGYbVaIE9FN+2k4ophQ572vXD79CRDsoXbUeeMA==" saltValue="w8uMfgHs1fXWjyMCF+L5zQ==" spinCount="100000" sheet="1" objects="1" scenarios="1"/>
  <mergeCells count="7">
    <mergeCell ref="A1:I1"/>
    <mergeCell ref="H192:I192"/>
    <mergeCell ref="H193:I193"/>
    <mergeCell ref="A2:I2"/>
    <mergeCell ref="A3:I3"/>
    <mergeCell ref="D187:E187"/>
    <mergeCell ref="G187:H187"/>
  </mergeCells>
  <phoneticPr fontId="15" type="noConversion"/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2026-04-24T11:27:13Z</dcterms:modified>
</cp:coreProperties>
</file>